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always"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1. Università/Rapporto 2025/1. Grafici e Tabelle. LE UNIVERSITA/"/>
    </mc:Choice>
  </mc:AlternateContent>
  <xr:revisionPtr revIDLastSave="5595" documentId="8_{5A39B80F-D759-4F68-937B-D18B64CE7DBE}" xr6:coauthVersionLast="47" xr6:coauthVersionMax="47" xr10:uidLastSave="{903D6D98-9047-4698-B53A-CC8512C9DBDA}"/>
  <bookViews>
    <workbookView xWindow="-108" yWindow="-108" windowWidth="23256" windowHeight="13896" tabRatio="864" firstSheet="15" activeTab="34" xr2:uid="{1BACA861-E349-4278-BAC7-C65C1BCB9C1E}"/>
  </bookViews>
  <sheets>
    <sheet name="Indice" sheetId="42" r:id="rId1"/>
    <sheet name="Fig. 1.5.1" sheetId="99" r:id="rId2"/>
    <sheet name="Fig. 1.5.2" sheetId="100" r:id="rId3"/>
    <sheet name="Fig. 1.5.3" sheetId="101" r:id="rId4"/>
    <sheet name="Tab. 1.5.1" sheetId="102" r:id="rId5"/>
    <sheet name="Tab. 1.5.2" sheetId="103" r:id="rId6"/>
    <sheet name="Tab. 1.5.3" sheetId="104" r:id="rId7"/>
    <sheet name="Fig. 1.5.4" sheetId="105" r:id="rId8"/>
    <sheet name="Fig. 1.5.5" sheetId="108" r:id="rId9"/>
    <sheet name="Fig. 1.5.6" sheetId="111" r:id="rId10"/>
    <sheet name="Tab. 1.5.4" sheetId="113" r:id="rId11"/>
    <sheet name="Tab. 1.5.5" sheetId="115" r:id="rId12"/>
    <sheet name="Fig. 1.5.7" sheetId="117" r:id="rId13"/>
    <sheet name="Fig. 1.5.8" sheetId="121" r:id="rId14"/>
    <sheet name="Fig. 1.5.9" sheetId="122" r:id="rId15"/>
    <sheet name="Fig. 1.5.10" sheetId="123" r:id="rId16"/>
    <sheet name="Fig. 1.5.11" sheetId="124" r:id="rId17"/>
    <sheet name="Fig. 1.5.12" sheetId="125" r:id="rId18"/>
    <sheet name="Tab. 1.5.6" sheetId="127" r:id="rId19"/>
    <sheet name="Fig. 1.5.13" sheetId="128" r:id="rId20"/>
    <sheet name="Tab. 1.5.7" sheetId="129" r:id="rId21"/>
    <sheet name="Fig. 1.5.14" sheetId="130" r:id="rId22"/>
    <sheet name="Tab. 1.5.8" sheetId="131" r:id="rId23"/>
    <sheet name="Fig. 1.5.15" sheetId="132" r:id="rId24"/>
    <sheet name="Fig. 1.5.16" sheetId="133" r:id="rId25"/>
    <sheet name="Fig. 1.5.17" sheetId="134" r:id="rId26"/>
    <sheet name="Fig. 1.5.18" sheetId="135" r:id="rId27"/>
    <sheet name="Fig. 1.5.19" sheetId="136" r:id="rId28"/>
    <sheet name="Tab. 1.5.9" sheetId="137" r:id="rId29"/>
    <sheet name="Fig. 1.5.20" sheetId="138" r:id="rId30"/>
    <sheet name="Tab. 1.5.10" sheetId="139" r:id="rId31"/>
    <sheet name="Fig. 1.5.21" sheetId="140" r:id="rId32"/>
    <sheet name="Fig. 1.5.22" sheetId="141" r:id="rId33"/>
    <sheet name="Fig. 1.5.23" sheetId="107" r:id="rId34"/>
    <sheet name="Fig. 1.5.24" sheetId="109" r:id="rId35"/>
    <sheet name="Fig. 1.5.25" sheetId="110" r:id="rId36"/>
    <sheet name="Tab. 1.5.11" sheetId="112" r:id="rId37"/>
    <sheet name="Fig. 1.5.26" sheetId="116" r:id="rId38"/>
    <sheet name="Fig. 1.5.27" sheetId="118" r:id="rId39"/>
    <sheet name="Fig. 1.5.28" sheetId="119" r:id="rId40"/>
    <sheet name="Fig. 1.5.29" sheetId="120" r:id="rId41"/>
    <sheet name="Fig. 1.5.30" sheetId="126" r:id="rId42"/>
  </sheets>
  <definedNames>
    <definedName name="_Toc216801847" localSheetId="5">'Tab. 1.5.2'!$A$1</definedName>
    <definedName name="_Toc221637262" localSheetId="0">Indice!$A$8</definedName>
    <definedName name="_Toc221637287" localSheetId="2">'Fig. 1.5.2'!$A$1</definedName>
    <definedName name="_Toc221637289" localSheetId="7">'Fig. 1.5.4'!$A$1</definedName>
    <definedName name="_Toc221637289" localSheetId="8">'Fig. 1.5.5'!$A$1</definedName>
    <definedName name="_Toc221637290" localSheetId="8">'Fig. 1.5.5'!$A$1</definedName>
    <definedName name="_Toc221637292" localSheetId="15">'Fig. 1.5.10'!#REF!</definedName>
    <definedName name="_Toc221637292" localSheetId="16">'Fig. 1.5.11'!#REF!</definedName>
    <definedName name="_Toc221637292" localSheetId="17">'Fig. 1.5.12'!#REF!</definedName>
    <definedName name="_Toc221637292" localSheetId="19">'Fig. 1.5.13'!#REF!</definedName>
    <definedName name="_Toc221637292" localSheetId="21">'Fig. 1.5.14'!#REF!</definedName>
    <definedName name="_Toc221637292" localSheetId="23">'Fig. 1.5.15'!#REF!</definedName>
    <definedName name="_Toc221637292" localSheetId="24">'Fig. 1.5.16'!#REF!</definedName>
    <definedName name="_Toc221637292" localSheetId="12">'Fig. 1.5.7'!$A$1</definedName>
    <definedName name="_Toc221637292" localSheetId="13">'Fig. 1.5.8'!#REF!</definedName>
    <definedName name="_Toc221637292" localSheetId="14">'Fig. 1.5.9'!#REF!</definedName>
    <definedName name="_Toc221637292" localSheetId="22">'Tab. 1.5.8'!#REF!</definedName>
    <definedName name="_Toc221637293" localSheetId="15">'Fig. 1.5.10'!#REF!</definedName>
    <definedName name="_Toc221637293" localSheetId="16">'Fig. 1.5.11'!#REF!</definedName>
    <definedName name="_Toc221637293" localSheetId="17">'Fig. 1.5.12'!#REF!</definedName>
    <definedName name="_Toc221637293" localSheetId="19">'Fig. 1.5.13'!#REF!</definedName>
    <definedName name="_Toc221637293" localSheetId="21">'Fig. 1.5.14'!#REF!</definedName>
    <definedName name="_Toc221637293" localSheetId="23">'Fig. 1.5.15'!#REF!</definedName>
    <definedName name="_Toc221637293" localSheetId="24">'Fig. 1.5.16'!#REF!</definedName>
    <definedName name="_Toc221637293" localSheetId="13">'Fig. 1.5.8'!$A$1</definedName>
    <definedName name="_Toc221637293" localSheetId="14">'Fig. 1.5.9'!#REF!</definedName>
    <definedName name="_Toc221637293" localSheetId="22">'Tab. 1.5.8'!#REF!</definedName>
    <definedName name="_Toc221637294" localSheetId="15">'Fig. 1.5.10'!#REF!</definedName>
    <definedName name="_Toc221637294" localSheetId="16">'Fig. 1.5.11'!#REF!</definedName>
    <definedName name="_Toc221637294" localSheetId="17">'Fig. 1.5.12'!#REF!</definedName>
    <definedName name="_Toc221637294" localSheetId="19">'Fig. 1.5.13'!#REF!</definedName>
    <definedName name="_Toc221637294" localSheetId="21">'Fig. 1.5.14'!#REF!</definedName>
    <definedName name="_Toc221637294" localSheetId="23">'Fig. 1.5.15'!#REF!</definedName>
    <definedName name="_Toc221637294" localSheetId="24">'Fig. 1.5.16'!#REF!</definedName>
    <definedName name="_Toc221637294" localSheetId="13">'Fig. 1.5.8'!#REF!</definedName>
    <definedName name="_Toc221637294" localSheetId="14">'Fig. 1.5.9'!$A$1</definedName>
    <definedName name="_Toc221637294" localSheetId="22">'Tab. 1.5.8'!#REF!</definedName>
    <definedName name="_Toc221637295" localSheetId="15">'Fig. 1.5.10'!$A$1</definedName>
    <definedName name="_Toc221637295" localSheetId="16">'Fig. 1.5.11'!#REF!</definedName>
    <definedName name="_Toc221637295" localSheetId="17">'Fig. 1.5.12'!#REF!</definedName>
    <definedName name="_Toc221637295" localSheetId="19">'Fig. 1.5.13'!#REF!</definedName>
    <definedName name="_Toc221637295" localSheetId="21">'Fig. 1.5.14'!#REF!</definedName>
    <definedName name="_Toc221637295" localSheetId="23">'Fig. 1.5.15'!#REF!</definedName>
    <definedName name="_Toc221637295" localSheetId="24">'Fig. 1.5.16'!#REF!</definedName>
    <definedName name="_Toc221637295" localSheetId="13">'Fig. 1.5.8'!#REF!</definedName>
    <definedName name="_Toc221637295" localSheetId="14">'Fig. 1.5.9'!#REF!</definedName>
    <definedName name="_Toc221637295" localSheetId="22">'Tab. 1.5.8'!#REF!</definedName>
    <definedName name="_Toc221637296" localSheetId="15">'Fig. 1.5.10'!#REF!</definedName>
    <definedName name="_Toc221637296" localSheetId="16">'Fig. 1.5.11'!$A$1</definedName>
    <definedName name="_Toc221637296" localSheetId="17">'Fig. 1.5.12'!#REF!</definedName>
    <definedName name="_Toc221637296" localSheetId="19">'Fig. 1.5.13'!#REF!</definedName>
    <definedName name="_Toc221637296" localSheetId="21">'Fig. 1.5.14'!#REF!</definedName>
    <definedName name="_Toc221637296" localSheetId="23">'Fig. 1.5.15'!#REF!</definedName>
    <definedName name="_Toc221637296" localSheetId="24">'Fig. 1.5.16'!#REF!</definedName>
    <definedName name="_Toc221637296" localSheetId="13">'Fig. 1.5.8'!#REF!</definedName>
    <definedName name="_Toc221637296" localSheetId="14">'Fig. 1.5.9'!#REF!</definedName>
    <definedName name="_Toc221637296" localSheetId="22">'Tab. 1.5.8'!#REF!</definedName>
    <definedName name="_Toc221637303" localSheetId="24">'Fig. 1.5.16'!#REF!</definedName>
    <definedName name="_Toc221637305" localSheetId="31">'Fig. 1.5.21'!$A$1</definedName>
    <definedName name="_Toc223603206" localSheetId="19">'Fig. 1.5.13'!$A$1</definedName>
    <definedName name="_Toc223603206" localSheetId="21">'Fig. 1.5.14'!$A$1</definedName>
    <definedName name="_Toc223603206" localSheetId="23">'Fig. 1.5.15'!#REF!</definedName>
    <definedName name="_Toc223603206" localSheetId="24">'Fig. 1.5.16'!#REF!</definedName>
    <definedName name="_Toc223603206" localSheetId="22">'Tab. 1.5.8'!#REF!</definedName>
    <definedName name="_Toc223603207" localSheetId="21">'Fig. 1.5.14'!#REF!</definedName>
    <definedName name="_Toc223603207" localSheetId="23">'Fig. 1.5.15'!#REF!</definedName>
    <definedName name="_Toc223603207" localSheetId="24">'Fig. 1.5.16'!#REF!</definedName>
    <definedName name="_Toc223603207" localSheetId="22">'Tab. 1.5.8'!#REF!</definedName>
    <definedName name="_Toc223603208" localSheetId="21">'Fig. 1.5.14'!#REF!</definedName>
    <definedName name="_Toc223603208" localSheetId="23">'Fig. 1.5.15'!$A$1</definedName>
    <definedName name="_Toc223603208" localSheetId="24">'Fig. 1.5.16'!$A$1</definedName>
    <definedName name="_Toc223603208" localSheetId="22">'Tab. 1.5.8'!#REF!</definedName>
    <definedName name="_Toc223603211" localSheetId="26">'Fig. 1.5.18'!$A$1</definedName>
    <definedName name="_Toc223603211" localSheetId="27">'Fig. 1.5.19'!#REF!</definedName>
    <definedName name="_Toc223603212" localSheetId="27">'Fig. 1.5.19'!$A$1</definedName>
    <definedName name="_Toc223603216" localSheetId="33">'Fig. 1.5.23'!$A$1</definedName>
    <definedName name="_Toc223603217" localSheetId="34">'Fig. 1.5.24'!$A$1</definedName>
    <definedName name="_Toc223603218" localSheetId="35">'Fig. 1.5.25'!$A$1</definedName>
    <definedName name="_Toc223603355" localSheetId="4">'Tab. 1.5.1'!$A$1</definedName>
    <definedName name="_Toc223603357" localSheetId="6">'Tab. 1.5.3'!$A$1</definedName>
    <definedName name="_Toc223603358" localSheetId="10">'Tab. 1.5.4'!$A$1</definedName>
    <definedName name="_Toc223603358" localSheetId="11">'Tab. 1.5.5'!$A$1</definedName>
    <definedName name="_Toc223603359" localSheetId="11">'Tab. 1.5.5'!$A$1</definedName>
    <definedName name="_Toc223603360" localSheetId="18">'Tab. 1.5.6'!$A$1</definedName>
    <definedName name="_Toc223603360" localSheetId="20">'Tab. 1.5.7'!$A$1</definedName>
    <definedName name="_Toc223603361" localSheetId="20">'Tab. 1.5.7'!$A$1</definedName>
    <definedName name="_Toc223603362" localSheetId="21">'Fig. 1.5.14'!#REF!</definedName>
    <definedName name="_Toc223603362" localSheetId="23">'Fig. 1.5.15'!#REF!</definedName>
    <definedName name="_Toc223603362" localSheetId="24">'Fig. 1.5.16'!#REF!</definedName>
    <definedName name="_Toc223603362" localSheetId="22">'Tab. 1.5.8'!$A$1</definedName>
    <definedName name="_Toc223603365" localSheetId="36">'Tab. 1.5.11'!$A$1</definedName>
    <definedName name="_Toc224143078" localSheetId="28">'Tab. 1.5.9'!$A$1</definedName>
    <definedName name="_Toc224143079" localSheetId="30">'Tab. 1.5.10'!$A$1</definedName>
    <definedName name="_Toc224143269" localSheetId="0">Indice!$A$6</definedName>
    <definedName name="_Toc224143271" localSheetId="3">'Fig. 1.5.3'!$A$1</definedName>
    <definedName name="_Toc224143274" localSheetId="0">Indice!$A$14</definedName>
    <definedName name="_Toc224143280" localSheetId="15">'Fig. 1.5.10'!#REF!</definedName>
    <definedName name="_Toc224143280" localSheetId="16">'Fig. 1.5.11'!#REF!</definedName>
    <definedName name="_Toc224143280" localSheetId="17">'Fig. 1.5.12'!$A$1</definedName>
    <definedName name="_Toc224143280" localSheetId="19">'Fig. 1.5.13'!$A$1</definedName>
    <definedName name="_Toc224143280" localSheetId="21">'Fig. 1.5.14'!$A$1</definedName>
    <definedName name="_Toc224143280" localSheetId="23">'Fig. 1.5.15'!#REF!</definedName>
    <definedName name="_Toc224143280" localSheetId="24">'Fig. 1.5.16'!#REF!</definedName>
    <definedName name="_Toc224143280" localSheetId="13">'Fig. 1.5.8'!#REF!</definedName>
    <definedName name="_Toc224143280" localSheetId="14">'Fig. 1.5.9'!#REF!</definedName>
    <definedName name="_Toc224143280" localSheetId="22">'Tab. 1.5.8'!#REF!</definedName>
    <definedName name="_Toc224143285" localSheetId="25">'Fig. 1.5.17'!$A$1</definedName>
    <definedName name="_Toc224143285" localSheetId="26">'Fig. 1.5.18'!#REF!</definedName>
    <definedName name="_Toc224143285" localSheetId="27">'Fig. 1.5.19'!#REF!</definedName>
    <definedName name="_Toc224143288" localSheetId="29">'Fig. 1.5.20'!$A$1</definedName>
    <definedName name="_Toc224143290" localSheetId="32">'Fig. 1.5.22'!$A$1</definedName>
    <definedName name="_Toc224143294" localSheetId="37">'Fig. 1.5.26'!$A$1</definedName>
    <definedName name="_Toc224143297" localSheetId="40">'Fig. 1.5.29'!$A$1</definedName>
    <definedName name="_Toc224143298" localSheetId="41">'Fig. 1.5.30'!$A$1</definedName>
    <definedName name="_Toc224143488" localSheetId="0">Indice!$A$4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40" l="1"/>
  <c r="H27" i="140"/>
  <c r="H28" i="140"/>
  <c r="H29" i="140"/>
  <c r="H30" i="140"/>
  <c r="H31" i="140"/>
  <c r="H25" i="140"/>
  <c r="H31" i="138"/>
  <c r="H32" i="138"/>
  <c r="H33" i="138"/>
  <c r="H30" i="138"/>
  <c r="D25" i="134"/>
  <c r="D26" i="134"/>
  <c r="D27" i="134"/>
  <c r="D24" i="134"/>
  <c r="F45" i="122" l="1"/>
  <c r="F44" i="122"/>
  <c r="F43" i="122"/>
  <c r="F42" i="122"/>
  <c r="F45" i="123"/>
  <c r="F44" i="123"/>
  <c r="F43" i="123"/>
  <c r="F42" i="123"/>
  <c r="F45" i="124"/>
  <c r="F44" i="124"/>
  <c r="F43" i="124"/>
  <c r="F42" i="124"/>
  <c r="F45" i="121"/>
  <c r="F44" i="121"/>
  <c r="F43" i="121"/>
  <c r="F42" i="121"/>
  <c r="F37" i="122"/>
  <c r="F36" i="122"/>
  <c r="F35" i="122"/>
  <c r="F34" i="122"/>
  <c r="F37" i="123"/>
  <c r="F36" i="123"/>
  <c r="F35" i="123"/>
  <c r="F34" i="123"/>
  <c r="F37" i="124"/>
  <c r="F36" i="124"/>
  <c r="F35" i="124"/>
  <c r="F34" i="124"/>
  <c r="F37" i="121"/>
  <c r="F36" i="121"/>
  <c r="F35" i="121"/>
  <c r="F34" i="121"/>
  <c r="F29" i="122"/>
  <c r="F28" i="122"/>
  <c r="F27" i="122"/>
  <c r="F29" i="123"/>
  <c r="F28" i="123"/>
  <c r="F27" i="123"/>
  <c r="F29" i="124"/>
  <c r="F28" i="124"/>
  <c r="F27" i="124"/>
  <c r="F29" i="121"/>
  <c r="F28" i="121"/>
  <c r="F27" i="121"/>
  <c r="F26" i="122"/>
  <c r="F26" i="123"/>
  <c r="F26" i="124"/>
  <c r="F26" i="121"/>
  <c r="F28" i="117" l="1"/>
  <c r="F29" i="117"/>
  <c r="F30" i="117"/>
  <c r="F31" i="117"/>
  <c r="F27" i="117"/>
  <c r="K41" i="105"/>
  <c r="J41" i="105"/>
  <c r="I41" i="105"/>
  <c r="H41" i="105"/>
  <c r="K39" i="105"/>
  <c r="J39" i="105"/>
  <c r="I39" i="105"/>
  <c r="H39" i="105"/>
  <c r="K40" i="105"/>
  <c r="J40" i="105"/>
  <c r="I40" i="105"/>
  <c r="H40" i="105"/>
  <c r="K36" i="105"/>
  <c r="J36" i="105"/>
  <c r="I36" i="105"/>
  <c r="H36" i="105"/>
  <c r="K37" i="105"/>
  <c r="J37" i="105"/>
  <c r="I37" i="105"/>
  <c r="H37" i="105"/>
  <c r="K38" i="105"/>
  <c r="J38" i="105"/>
  <c r="I38" i="105"/>
  <c r="H38" i="105"/>
  <c r="K33" i="105"/>
  <c r="J33" i="105"/>
  <c r="I33" i="105"/>
  <c r="H33" i="105"/>
  <c r="K31" i="105"/>
  <c r="J31" i="105"/>
  <c r="I31" i="105"/>
  <c r="H31" i="105"/>
  <c r="K32" i="105"/>
  <c r="J32" i="105"/>
  <c r="I32" i="105"/>
  <c r="H32" i="105"/>
  <c r="K28" i="105"/>
  <c r="J28" i="105"/>
  <c r="I28" i="105"/>
  <c r="H28" i="105"/>
  <c r="K29" i="105"/>
  <c r="J29" i="105"/>
  <c r="I29" i="105"/>
  <c r="H29" i="105"/>
  <c r="K30" i="105"/>
  <c r="J30" i="105"/>
  <c r="I30" i="105"/>
  <c r="H30" i="105"/>
</calcChain>
</file>

<file path=xl/sharedStrings.xml><?xml version="1.0" encoding="utf-8"?>
<sst xmlns="http://schemas.openxmlformats.org/spreadsheetml/2006/main" count="1157" uniqueCount="241">
  <si>
    <t>Totale</t>
  </si>
  <si>
    <t>%</t>
  </si>
  <si>
    <t>Telematiche</t>
  </si>
  <si>
    <t>Indice</t>
  </si>
  <si>
    <t>Area geografica</t>
  </si>
  <si>
    <t>2024/25</t>
  </si>
  <si>
    <t>2018/19</t>
  </si>
  <si>
    <t>Variazione</t>
  </si>
  <si>
    <t>Nord-Ovest</t>
  </si>
  <si>
    <t>Nord-Est</t>
  </si>
  <si>
    <t>Centro</t>
  </si>
  <si>
    <t>Sud</t>
  </si>
  <si>
    <t>Isole</t>
  </si>
  <si>
    <t>Fonte: MUR-Anagrafe nazionale studenti</t>
  </si>
  <si>
    <t>Var. %</t>
  </si>
  <si>
    <t>Estero</t>
  </si>
  <si>
    <t>ND</t>
  </si>
  <si>
    <t>2019/20</t>
  </si>
  <si>
    <t>2020/21</t>
  </si>
  <si>
    <t>2021/22</t>
  </si>
  <si>
    <t>2022/23</t>
  </si>
  <si>
    <t>2023/24</t>
  </si>
  <si>
    <t>a.a. 2018/19</t>
  </si>
  <si>
    <t>a.a. 2024/25</t>
  </si>
  <si>
    <t>20 anni</t>
  </si>
  <si>
    <t>21 anni</t>
  </si>
  <si>
    <t>oltre 25 anni</t>
  </si>
  <si>
    <t>Iscritti</t>
  </si>
  <si>
    <t xml:space="preserve"> Centro</t>
  </si>
  <si>
    <t xml:space="preserve"> Sud</t>
  </si>
  <si>
    <t xml:space="preserve"> Isole</t>
  </si>
  <si>
    <t>-</t>
  </si>
  <si>
    <t>Tipo di ateneo</t>
  </si>
  <si>
    <t>Statali</t>
  </si>
  <si>
    <t>Non statali</t>
  </si>
  <si>
    <t xml:space="preserve"> Nord-Ovest</t>
  </si>
  <si>
    <t xml:space="preserve"> Nord-Est</t>
  </si>
  <si>
    <t xml:space="preserve"> Totale</t>
  </si>
  <si>
    <t>val.%</t>
  </si>
  <si>
    <t>1.5.   CARATTERISTICHE E CARRIERE DEGLI STUDENTI</t>
  </si>
  <si>
    <t>Figura 1.5.1 – Diplomati alla scuola secondaria di II grado e immatricolati puri (aa.aa. 2018/19-2024/25)</t>
  </si>
  <si>
    <t>% Diplomati immatricolati*</t>
  </si>
  <si>
    <t>a.s.
a.a.</t>
  </si>
  <si>
    <t>Diplomati Italia</t>
  </si>
  <si>
    <t>Imm. diplomati in Italia</t>
  </si>
  <si>
    <t>Imm. diplomati in Italia (18-20 anni)</t>
  </si>
  <si>
    <t>a.s. 2017/18
a.a. 2018/19</t>
  </si>
  <si>
    <t>a.s. 2018/19
a.a. 2019/20</t>
  </si>
  <si>
    <t>a.a. 2019/20
a.a. 2020/21</t>
  </si>
  <si>
    <t>a.s. 2020/21
a.a. 2021/22</t>
  </si>
  <si>
    <t>a.s. 2021/22
a.a. 2022/23</t>
  </si>
  <si>
    <t>a.s. 2022/23
a.a. 2023/24</t>
  </si>
  <si>
    <t>a.s. 2023/24
a.a. 2024/25</t>
  </si>
  <si>
    <t>Diplomati Italia (18-20 anni)*</t>
  </si>
  <si>
    <t>* Rapporto percentuale tra il numero di immatricolati puri (studenti che si iscrivono per la prima volta nella vita a un’università italiana) di età compresa tra 18 e 20 anni nell’anno t e il numero di diplomati (18-20 anni) dell’anno scolastico t-1/t. Il dato sui diplomati per fascia d’età è stimato in base ai dati contenuti nel Focus del Ministero dell’istruzione del merito dal titolo “Risultati a distanza: inserimento nel mondo del lavoro dei diplomati (settembre 2024)”</t>
  </si>
  <si>
    <t>Fonte: MUR-Anagrafe nazionale studenti e MIM-Ufficio di Statistica</t>
  </si>
  <si>
    <t>Istituto di provenienza</t>
  </si>
  <si>
    <t>Ist. Tecnico</t>
  </si>
  <si>
    <t>Ist. Professionale</t>
  </si>
  <si>
    <t>Diploma estero</t>
  </si>
  <si>
    <t>Altro/ nd**</t>
  </si>
  <si>
    <t>Liceo*</t>
  </si>
  <si>
    <t>* Comprende anche i diplomi magistrali che sono stati assorbiti dai Licei delle Scienze Umane (vecchio Liceo Socio-Psico-Pedagogico, d.m. 10 marzo 1997 e disposizioni successive).</t>
  </si>
  <si>
    <t>** Comprende altri tipi di diplomi (Diploma di baccellierato internazionale di Ginevra, Scuola Regionale, ecc) e dati non disponibili.</t>
  </si>
  <si>
    <t xml:space="preserve">Figura 1.5.2 – Composizione degli immatricolati puri per tipo di diploma di scuola secondaria di II grado (a.a.2024/25) </t>
  </si>
  <si>
    <t>Immatricolati puri</t>
  </si>
  <si>
    <t>Immatricolati con diploma estero</t>
  </si>
  <si>
    <t>% immatricolati con diploma estero</t>
  </si>
  <si>
    <t>Figura 1.5.3 – Immatricolati puri con diploma di scuola secondaria di II grado conseguito all’estero (aa.aa. 2018/19-2024/25)</t>
  </si>
  <si>
    <t>Tabella 1.5.1 – Immatricolati puri con diploma estero per tipo di ateneo e area geografica dell’ateneo (a.a. 2024/25 vs 2018/19)</t>
  </si>
  <si>
    <t>Tipo ateneo</t>
  </si>
  <si>
    <t>Non Statali</t>
  </si>
  <si>
    <t>Nord Ovest</t>
  </si>
  <si>
    <t>Nord Est</t>
  </si>
  <si>
    <t>Atenei telematici</t>
  </si>
  <si>
    <t>Tabella 1.5.2 – Immatricolati con e senza carriera precedente* presso un ateneo italiano, per tipo di ateneo (a.a. 2024/25)</t>
  </si>
  <si>
    <t>Ateneo carriera precedente/Ateneo immatricolazione</t>
  </si>
  <si>
    <t>Statale</t>
  </si>
  <si>
    <t>Non statale</t>
  </si>
  <si>
    <t>Telematica</t>
  </si>
  <si>
    <t xml:space="preserve"> da ateneo statale</t>
  </si>
  <si>
    <t xml:space="preserve"> da ateneo non statale</t>
  </si>
  <si>
    <t xml:space="preserve"> da ateneo telematico</t>
  </si>
  <si>
    <t xml:space="preserve"> immatricolati puri</t>
  </si>
  <si>
    <t xml:space="preserve"> reiscritti nello stesso ateneo**</t>
  </si>
  <si>
    <t>* Esclude le carriere precedenti concluse con il conseguimento del titolo.</t>
  </si>
  <si>
    <t>** Iscritti che proseguono nella stessa carriera, reiscrivendosi al primo anno presso lo stesso ateneo, in altro o nello stesso corso di studi dell’anno precedente.</t>
  </si>
  <si>
    <t>Tabella 1.5.3 – Immatricolati con e senza carriera precedente presso un ateneo italiano, per tipo di ateneo (a.a. 2018/19)</t>
  </si>
  <si>
    <t xml:space="preserve"> reiscritti nello stesso ateneo</t>
  </si>
  <si>
    <t xml:space="preserve"> Totale immatricolati</t>
  </si>
  <si>
    <t>Figura 1.5.23 – Tasso di abbandono tra I e II anno (L), per tipo di corso e coorte di immatricolati puri (aa.aa. 2018/19-2023/24)</t>
  </si>
  <si>
    <t>Figura 1.5.4 – Composizione degli immatricolati per provenienza e tipo di ateneo (a.a. 2024/25 vs 2018/19)</t>
  </si>
  <si>
    <t>a.a</t>
  </si>
  <si>
    <t>Ciclo unico</t>
  </si>
  <si>
    <t xml:space="preserve">Laurea Magistrale </t>
  </si>
  <si>
    <t>Laurea Triennale</t>
  </si>
  <si>
    <t>Figura 1.5.5 – Distribuzione di immatricolati puri, immatricolati, iscritti per classi d’età e tipo di ateneo (a.a. 2024/25 vs 2018/19)</t>
  </si>
  <si>
    <t xml:space="preserve">Figura 1.5.24 – Tasso di abbandono tra I e II anno (L) degli immatricolati puri per area geografica di conseguimento del diploma di scuola secondaria II grado (aa.aa. 2018/19-2023/24) </t>
  </si>
  <si>
    <t>Aree geografiche</t>
  </si>
  <si>
    <t>Iscritti totali</t>
  </si>
  <si>
    <t>fino a 19 anni</t>
  </si>
  <si>
    <t>da 22 a 25 anni</t>
  </si>
  <si>
    <t>a.a.2024/25</t>
  </si>
  <si>
    <t>Statali e non Statali</t>
  </si>
  <si>
    <t>Immatricolati</t>
  </si>
  <si>
    <t>a.a.2018/19</t>
  </si>
  <si>
    <t xml:space="preserve">Figura 1.5.25 – Tasso di abbandono tra I e II anno (L) degli immatricolati puri per tipo di ateneo (aa.aa. 2018/19-2023/24) </t>
  </si>
  <si>
    <t>Figura 1.5.6 – Iscritti per classi di CFU conseguiti (aa.aa. 2018/19-2023/24)</t>
  </si>
  <si>
    <t>0 CFU</t>
  </si>
  <si>
    <t>Iscritti per classe CFU</t>
  </si>
  <si>
    <t>&lt; 6 CFU</t>
  </si>
  <si>
    <t>Iscritti attivi (almeno 6 CFU)</t>
  </si>
  <si>
    <t>oltre 20 CFU</t>
  </si>
  <si>
    <t>Totale iscritti</t>
  </si>
  <si>
    <t>a.a.</t>
  </si>
  <si>
    <t>Atenei statali</t>
  </si>
  <si>
    <t>oltre 40 CFU</t>
  </si>
  <si>
    <t>Atenei non statali</t>
  </si>
  <si>
    <t>Tabella 1.5.11 – Immatricolati puri alle lauree triennali con e senza CFU all’ingresso per tipo di ateneo (a.a. 2023/24)</t>
  </si>
  <si>
    <t>Tabella 1.5.4 – Iscritti: suddivisione tra non attivi e attivi per classi di CFU (a.a. 2023/24 vs 2018/19)</t>
  </si>
  <si>
    <t xml:space="preserve"> Iscritti non attivi*</t>
  </si>
  <si>
    <t xml:space="preserve"> Iscritti attivi**</t>
  </si>
  <si>
    <r>
      <t xml:space="preserve"> di cui: </t>
    </r>
    <r>
      <rPr>
        <sz val="8"/>
        <color rgb="FF000000"/>
        <rFont val="Calibri"/>
        <family val="2"/>
      </rPr>
      <t>più di 20 crediti</t>
    </r>
  </si>
  <si>
    <r>
      <t xml:space="preserve"> di cui: </t>
    </r>
    <r>
      <rPr>
        <sz val="8"/>
        <color rgb="FF000000"/>
        <rFont val="Calibri"/>
        <family val="2"/>
      </rPr>
      <t>più di 40 crediti</t>
    </r>
  </si>
  <si>
    <t>* Iscritti che possiedono meno di 6 crediti formativi.</t>
  </si>
  <si>
    <t>** Iscritti che possiedono almeno 6 crediti formativi.</t>
  </si>
  <si>
    <t>Tipo di immatricolati</t>
  </si>
  <si>
    <t>Immatricolati con 0 CFU</t>
  </si>
  <si>
    <t>Immatricolati con CFU</t>
  </si>
  <si>
    <t>Tabella 1.5.5 – Iscritti suddivisi in classi per numero dei CFU conseguiti (a.a. 2018/19 vs 2023/24)</t>
  </si>
  <si>
    <t xml:space="preserve"> 0 crediti</t>
  </si>
  <si>
    <t xml:space="preserve"> 1-5 crediti</t>
  </si>
  <si>
    <t xml:space="preserve"> 6-20 crediti</t>
  </si>
  <si>
    <t xml:space="preserve"> 21-40 crediti</t>
  </si>
  <si>
    <t xml:space="preserve"> Più di 40 crediti</t>
  </si>
  <si>
    <t>Figura 1.5.26 – Numero medio di CFU riconosciuti in ingresso agli immatricolati puri (L) per tipo di ateneo (aa.aa. 2018/19-2023/24)</t>
  </si>
  <si>
    <t xml:space="preserve">Figura 1.5.7 – Percentuale di iscritti per classi di CFU conseguiti (a.a. 2023/24 vs 2018/19) </t>
  </si>
  <si>
    <t>Figura 1.5.27 – Tasso di abbandono tra I e II anno (L) per tipo ateneo e area geografica del diploma di scuola secondaria di II grado (coorti 2019/20, 2021/22, 2023/24)</t>
  </si>
  <si>
    <t>LAUREA TRIENNALE</t>
  </si>
  <si>
    <t>STATALE</t>
  </si>
  <si>
    <t>NORD-Diploma</t>
  </si>
  <si>
    <t>CENTRO-Diploma</t>
  </si>
  <si>
    <t>MEZZOGIORNO-Diploma</t>
  </si>
  <si>
    <t>NON STATALE</t>
  </si>
  <si>
    <t>TELEMATICA</t>
  </si>
  <si>
    <t>Tipo Laurea</t>
  </si>
  <si>
    <t>% abbandono tra I e II anno</t>
  </si>
  <si>
    <t>Tipo Ateneo</t>
  </si>
  <si>
    <t>Coorte 2019/20</t>
  </si>
  <si>
    <t>Coorte 2021/22</t>
  </si>
  <si>
    <t>Coorte 2023/24</t>
  </si>
  <si>
    <t>NORD-Ateneo</t>
  </si>
  <si>
    <t>CENTRO-Ateneo</t>
  </si>
  <si>
    <t>MEZZOGIORNO-Ateneo</t>
  </si>
  <si>
    <t xml:space="preserve">Figura 1.5.29 – Progressione di carriera a sei anni delle coorti di immatricolati puri (aa.aa. 2018/19, 2019/20, 2020/21 e 2021/22) alla laurea triennale </t>
  </si>
  <si>
    <t>diff. %</t>
  </si>
  <si>
    <t>&lt; 6 CFU (inattivi)</t>
  </si>
  <si>
    <t>≥ 6 CFU (attivi)</t>
  </si>
  <si>
    <t>Coorte immatricolati puri (a.a. 2018/19) alla laurea triennale</t>
  </si>
  <si>
    <t>Nell'istruzione terziaria</t>
  </si>
  <si>
    <t>Abbandoni</t>
  </si>
  <si>
    <t>Laureati</t>
  </si>
  <si>
    <t>all'iscrizione</t>
  </si>
  <si>
    <t>dopo 1 anno</t>
  </si>
  <si>
    <t>dopo 2 anni</t>
  </si>
  <si>
    <t>dopo 3 anni</t>
  </si>
  <si>
    <t>dopo 4 anni</t>
  </si>
  <si>
    <t>dopo 5 anni</t>
  </si>
  <si>
    <t>dopo 6 anni</t>
  </si>
  <si>
    <t>Coorte immatricolati puri (a.a. 2019/20) alla laurea triennale</t>
  </si>
  <si>
    <t>Coorte immatricolati puri (a.a. 2020/21) alla laurea triennale</t>
  </si>
  <si>
    <t>Coorte immatricolati puri (a.a. 2021/22) alla laurea triennale</t>
  </si>
  <si>
    <t>&gt; 40 CFU</t>
  </si>
  <si>
    <t>&gt; 20 CFU</t>
  </si>
  <si>
    <t xml:space="preserve"> 0 CFU</t>
  </si>
  <si>
    <r>
      <t>Figura 1.5.8</t>
    </r>
    <r>
      <rPr>
        <sz val="10"/>
        <color theme="1"/>
        <rFont val="Calibri"/>
        <family val="2"/>
      </rPr>
      <t xml:space="preserve"> – </t>
    </r>
    <r>
      <rPr>
        <sz val="10"/>
        <color rgb="FF44546A"/>
        <rFont val="Calibri"/>
        <family val="2"/>
      </rPr>
      <t xml:space="preserve">Quota di studenti con meno di 6 CFU acquisiti (a.a. 2018/19 vs 2023/24) </t>
    </r>
  </si>
  <si>
    <t>Figura 1.5.9 – Quota di studenti con almeno 6 CFU acquisiti (a.a. 2018/19 vs 2023/24)</t>
  </si>
  <si>
    <r>
      <t>Figura 1.5.10</t>
    </r>
    <r>
      <rPr>
        <sz val="10"/>
        <color theme="1"/>
        <rFont val="Calibri"/>
        <family val="2"/>
      </rPr>
      <t xml:space="preserve"> – </t>
    </r>
    <r>
      <rPr>
        <sz val="10"/>
        <color rgb="FF44546A"/>
        <rFont val="Calibri"/>
        <family val="2"/>
      </rPr>
      <t>Quota di studenti con più di 20 CFU acquisiti (a.a. 2018/19 vs 2023/24)</t>
    </r>
  </si>
  <si>
    <t>Figura 1.5.11 – Quota di studenti con più di 40 CFU acquisiti (a.a. 2018/19 vs 2023/24)</t>
  </si>
  <si>
    <t>Figura 1.5.12 – Variazione della quota di studenti per classi di CFU e tipo di ateneo (a.a. 2018/19 vs 2023/24)</t>
  </si>
  <si>
    <t xml:space="preserve">Figura 1.5.8 – Quota di studenti con meno di 6 CFU acquisiti (a.a. 2018/19 vs 2023/24) </t>
  </si>
  <si>
    <t>Figura 1.5.10 – Quota di studenti con più di 20 CFU acquisiti (a.a. 2018/19 vs 2023/24)</t>
  </si>
  <si>
    <t>a.a. 2023/24</t>
  </si>
  <si>
    <t>Totale atenei</t>
  </si>
  <si>
    <t>v.a.</t>
  </si>
  <si>
    <t>Immatricolati (I anno L e LMCU)</t>
  </si>
  <si>
    <t>Iscritti al I anno LM</t>
  </si>
  <si>
    <t xml:space="preserve">Figura 1.5.30 – Progressione di carriera a sei anni della coorte di immatricolati puri a.a. 2018/19 alla laurea triennale per tipo ateneo </t>
  </si>
  <si>
    <t>Coorte immatricolati puri (a.a. 2018/19) alla laurea triennale (atenei statali)</t>
  </si>
  <si>
    <t>Coorte immatricolati puri (a.a. 2018/19) alla laurea triennale (atenei non statali)</t>
  </si>
  <si>
    <t>diff.%</t>
  </si>
  <si>
    <t>Coorte immatricolati puri (a.a. 2018/19) alla laurea triennale (atenei telematici)</t>
  </si>
  <si>
    <t>Tabella 1.5.6 – Numero medio di CFU per iscritto e tipo di ateneo (a.a. 2023/24 vs 2018/19)</t>
  </si>
  <si>
    <t xml:space="preserve">Figura 1.5.13 – Numero medio di CFU per iscritto e tipo di ateneo (aa.aa. 2018/19-2023/24) </t>
  </si>
  <si>
    <t>Tipo</t>
  </si>
  <si>
    <t>Tabella 1.5.7 – Numero medio di CFU per immatricolato e tipo di ateneo (a.a. 2023/24 vs 2018/19)</t>
  </si>
  <si>
    <t>Figura 1.5.14 – Numero medio di CFU per immatricolato e tipo di ateneo (aa.aa. 2018/19-2023/24)</t>
  </si>
  <si>
    <t>Tabella 1.5.8 – Numero medio di CFU per iscritto al I anno LM e tipo di ateneo (a.a. 2023/24 vs 2018/19)</t>
  </si>
  <si>
    <t xml:space="preserve">Figura 1.5.15 – Numero medio di CFU per iscritto I anno LM e tipo di ateneo (aa.aa. 2018/19-2023/24) </t>
  </si>
  <si>
    <t>Figura 1.5.16 – Numero medio di CFU degli iscritti, immatricolati, iscritti I anno LM per tipo e area geografica dell’ateneo (a.a. 2023/24)</t>
  </si>
  <si>
    <t>Iscritti, a.a. 2023/24</t>
  </si>
  <si>
    <t>Immatricolati (I anno L-LMCU), a.a. 2023/24</t>
  </si>
  <si>
    <t>Iscritti I anno LM, a.a. 2023/24</t>
  </si>
  <si>
    <t>Figura 1.5.17 – Quota di iscritti con più di 40 CFU per tipo di ateneo (a.a. 2018/19 vs 2023/24)</t>
  </si>
  <si>
    <t>Tipologia ateneo</t>
  </si>
  <si>
    <t>Min 
2018/19</t>
  </si>
  <si>
    <t>Min
2023/24</t>
  </si>
  <si>
    <t>Max
2018/19</t>
  </si>
  <si>
    <t>Max
2023/24</t>
  </si>
  <si>
    <t>diff</t>
  </si>
  <si>
    <t>Media 
2018/19</t>
  </si>
  <si>
    <t>Media 
2023/24</t>
  </si>
  <si>
    <t>Figura 1.5.18 – Quota di iscritti inattivi (&lt;6 CFU) e con alti livelli di attività (&gt;40 CFU) per tipo e area geografica dell’ateneo (a.a. 2018/19 vs 2023/24)</t>
  </si>
  <si>
    <t>Figura 1.5.19 – Variazioni quota iscritti inattivi (&lt;6CFU) e con alti livelli di attività (&gt;40 CFU acquisiti) per tipo e area geografica dell’ateneo (a.a. 2018/19 vs 2023/24)</t>
  </si>
  <si>
    <t>Tabella 1.5.9 – Iscritti regolari e non regolari per tipo di ateneo (a.a. 2024/25 vs 2018/19)</t>
  </si>
  <si>
    <t>regolari</t>
  </si>
  <si>
    <t>% regolari</t>
  </si>
  <si>
    <t>non regolari</t>
  </si>
  <si>
    <t>% non regolari</t>
  </si>
  <si>
    <t>Figura 1.5.20 – Percentuale di iscritti regolari per tipo di ateneo (a.a. 2024/25 vs 2018/19)</t>
  </si>
  <si>
    <t>Tabella 1.5.10 – Iscritti regolari e non regolari per area geografica dell’ateneo (a.a. 2024/25 vs 2018/19)</t>
  </si>
  <si>
    <t>Figura 1.5.21 – Percentuale di iscritti regolari per area geografica dell’ateneo (a.a. 2024/25 vs 2018/19)</t>
  </si>
  <si>
    <t>Figura 1.5.22 – Tasso di abbandono tra primo e il secondo anno (L) per tipo di diploma di scuola secondaria II grado (aa.aa. 2018/19-2023/24)</t>
  </si>
  <si>
    <t>Diploma Estero</t>
  </si>
  <si>
    <t>val. %</t>
  </si>
  <si>
    <t xml:space="preserve"> Nord</t>
  </si>
  <si>
    <t xml:space="preserve"> Sud e Isole</t>
  </si>
  <si>
    <t>&lt; 6 CFU
diff. %</t>
  </si>
  <si>
    <t>&gt; 40 CFU
diff. %</t>
  </si>
  <si>
    <t>&lt; 6 CFU 2023/24</t>
  </si>
  <si>
    <t>&lt; 6 CFU 2018/19</t>
  </si>
  <si>
    <t>&gt; 40 CFU 2023/24</t>
  </si>
  <si>
    <t>&gt; 40 CFU 2018/19</t>
  </si>
  <si>
    <t>Tipo ateneo e area geo</t>
  </si>
  <si>
    <t>Iscritti regolari</t>
  </si>
  <si>
    <t>Diff.%</t>
  </si>
  <si>
    <t>Maturità Liceale</t>
  </si>
  <si>
    <t>Maturità Tecnica</t>
  </si>
  <si>
    <t>Maturità Professionale</t>
  </si>
  <si>
    <t>Figura 1.5.28 – Tasso di abbandono tra I e II anno (L) per tipo e area geografica dell’ateneo (coorti aa.aa. 2019/20, 2021/22, 2023/24)</t>
  </si>
  <si>
    <t>1. LE UNIVERSITA'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</si>
</sst>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-* #,##0_-;\-* #,##0_-;_-* &quot;-&quot;??_-;_-@_-"/>
    <numFmt numFmtId="167" formatCode="0.0"/>
    <numFmt numFmtId="168" formatCode="#,##0.0"/>
  </numFmts>
  <fonts count="38" x14ac:knownFonts="1"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Calibri"/>
      <family val="2"/>
    </font>
    <font>
      <sz val="10"/>
      <color rgb="FF44546A"/>
      <name val="Calibri"/>
      <family val="2"/>
    </font>
    <font>
      <i/>
      <sz val="9"/>
      <color rgb="FF000000"/>
      <name val="Calibri"/>
      <family val="2"/>
    </font>
    <font>
      <sz val="9"/>
      <color indexed="8"/>
      <name val="Calibri"/>
      <family val="2"/>
    </font>
    <font>
      <b/>
      <sz val="9"/>
      <color theme="1"/>
      <name val="Calibri"/>
      <family val="2"/>
    </font>
    <font>
      <sz val="9"/>
      <color rgb="FF0070C0"/>
      <name val="Calibri"/>
      <family val="2"/>
    </font>
    <font>
      <i/>
      <sz val="9"/>
      <color theme="1"/>
      <name val="Calibri"/>
      <family val="2"/>
    </font>
    <font>
      <b/>
      <i/>
      <sz val="11"/>
      <color rgb="FF0070C0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Aptos Narrow"/>
      <family val="2"/>
      <scheme val="minor"/>
    </font>
    <font>
      <i/>
      <sz val="8"/>
      <color rgb="FF0070C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i/>
      <sz val="8"/>
      <color rgb="FF000000"/>
      <name val="Calibri"/>
      <family val="2"/>
    </font>
    <font>
      <i/>
      <sz val="8"/>
      <color theme="1"/>
      <name val="Calibri"/>
      <family val="2"/>
    </font>
    <font>
      <sz val="9"/>
      <color rgb="FF000000"/>
      <name val="Calibri"/>
      <family val="2"/>
    </font>
    <font>
      <b/>
      <i/>
      <sz val="9"/>
      <color rgb="FF0070C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8"/>
      <color rgb="FF0070C0"/>
      <name val="Calibri"/>
      <family val="2"/>
    </font>
    <font>
      <b/>
      <sz val="12"/>
      <color rgb="FF002060"/>
      <name val="Calibri"/>
      <family val="2"/>
    </font>
    <font>
      <sz val="12"/>
      <color theme="1"/>
      <name val="Calibri"/>
      <family val="2"/>
    </font>
    <font>
      <b/>
      <sz val="14"/>
      <color rgb="FF00206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244">
    <xf numFmtId="0" fontId="0" fillId="0" borderId="0" xfId="0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24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horizontal="right" vertical="center"/>
    </xf>
    <xf numFmtId="0" fontId="21" fillId="0" borderId="0" xfId="0" applyFont="1"/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/>
    </xf>
    <xf numFmtId="3" fontId="23" fillId="2" borderId="1" xfId="0" applyNumberFormat="1" applyFont="1" applyFill="1" applyBorder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23" fillId="2" borderId="1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3" fontId="23" fillId="2" borderId="1" xfId="0" applyNumberFormat="1" applyFont="1" applyFill="1" applyBorder="1" applyAlignment="1">
      <alignment horizontal="right" vertical="center" wrapText="1"/>
    </xf>
    <xf numFmtId="3" fontId="22" fillId="5" borderId="1" xfId="0" applyNumberFormat="1" applyFont="1" applyFill="1" applyBorder="1" applyAlignment="1">
      <alignment horizontal="right" vertical="center"/>
    </xf>
    <xf numFmtId="0" fontId="18" fillId="0" borderId="0" xfId="24" applyFont="1"/>
    <xf numFmtId="0" fontId="23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center"/>
    </xf>
    <xf numFmtId="0" fontId="18" fillId="0" borderId="0" xfId="24" applyFont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2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165" fontId="24" fillId="2" borderId="1" xfId="27" applyNumberFormat="1" applyFont="1" applyFill="1" applyBorder="1" applyAlignment="1">
      <alignment vertical="center"/>
    </xf>
    <xf numFmtId="165" fontId="21" fillId="0" borderId="1" xfId="27" applyNumberFormat="1" applyFont="1" applyBorder="1" applyAlignment="1">
      <alignment vertical="center"/>
    </xf>
    <xf numFmtId="165" fontId="0" fillId="0" borderId="0" xfId="0" applyNumberFormat="1"/>
    <xf numFmtId="165" fontId="21" fillId="0" borderId="1" xfId="0" applyNumberFormat="1" applyFont="1" applyBorder="1"/>
    <xf numFmtId="0" fontId="21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4" fillId="2" borderId="1" xfId="44" applyFont="1" applyFill="1" applyBorder="1" applyAlignment="1">
      <alignment horizontal="center" vertical="center" wrapText="1"/>
    </xf>
    <xf numFmtId="0" fontId="30" fillId="2" borderId="1" xfId="44" applyFont="1" applyFill="1" applyBorder="1" applyAlignment="1">
      <alignment horizontal="center" vertical="center" wrapText="1"/>
    </xf>
    <xf numFmtId="3" fontId="22" fillId="0" borderId="1" xfId="44" applyNumberFormat="1" applyFont="1" applyBorder="1" applyAlignment="1">
      <alignment horizontal="right" vertical="center" wrapText="1"/>
    </xf>
    <xf numFmtId="3" fontId="29" fillId="0" borderId="1" xfId="44" applyNumberFormat="1" applyFont="1" applyBorder="1" applyAlignment="1">
      <alignment horizontal="right" vertical="center"/>
    </xf>
    <xf numFmtId="3" fontId="21" fillId="0" borderId="1" xfId="44" applyNumberFormat="1" applyFont="1" applyBorder="1" applyAlignment="1">
      <alignment horizontal="right" vertical="center" wrapText="1"/>
    </xf>
    <xf numFmtId="165" fontId="31" fillId="0" borderId="1" xfId="45" applyNumberFormat="1" applyFont="1" applyFill="1" applyBorder="1" applyAlignment="1">
      <alignment horizontal="center" vertical="center"/>
    </xf>
    <xf numFmtId="0" fontId="22" fillId="0" borderId="1" xfId="28" applyFont="1" applyBorder="1" applyAlignment="1">
      <alignment horizontal="justify" vertical="center" wrapText="1"/>
    </xf>
    <xf numFmtId="0" fontId="23" fillId="2" borderId="1" xfId="44" applyFont="1" applyFill="1" applyBorder="1" applyAlignment="1">
      <alignment horizontal="center" vertical="center" wrapText="1"/>
    </xf>
    <xf numFmtId="0" fontId="6" fillId="0" borderId="0" xfId="46" applyFont="1"/>
    <xf numFmtId="0" fontId="21" fillId="0" borderId="0" xfId="46" applyFont="1"/>
    <xf numFmtId="0" fontId="21" fillId="0" borderId="1" xfId="46" applyFont="1" applyBorder="1"/>
    <xf numFmtId="165" fontId="21" fillId="0" borderId="1" xfId="8" applyNumberFormat="1" applyFont="1" applyFill="1" applyBorder="1"/>
    <xf numFmtId="0" fontId="24" fillId="2" borderId="1" xfId="46" applyFont="1" applyFill="1" applyBorder="1" applyAlignment="1">
      <alignment horizontal="center"/>
    </xf>
    <xf numFmtId="0" fontId="28" fillId="0" borderId="0" xfId="26" applyFont="1"/>
    <xf numFmtId="0" fontId="16" fillId="0" borderId="0" xfId="26" applyFont="1"/>
    <xf numFmtId="0" fontId="12" fillId="0" borderId="0" xfId="26" applyFont="1"/>
    <xf numFmtId="0" fontId="17" fillId="0" borderId="0" xfId="26" applyFont="1"/>
    <xf numFmtId="0" fontId="17" fillId="5" borderId="0" xfId="26" applyFont="1" applyFill="1"/>
    <xf numFmtId="0" fontId="20" fillId="0" borderId="0" xfId="26" applyFont="1" applyAlignment="1">
      <alignment horizontal="justify" vertical="center"/>
    </xf>
    <xf numFmtId="0" fontId="18" fillId="0" borderId="0" xfId="9" applyFont="1" applyFill="1" applyBorder="1" applyAlignment="1">
      <alignment vertical="center"/>
    </xf>
    <xf numFmtId="0" fontId="1" fillId="0" borderId="0" xfId="44" applyFont="1"/>
    <xf numFmtId="3" fontId="17" fillId="0" borderId="0" xfId="26" applyNumberFormat="1" applyFont="1"/>
    <xf numFmtId="0" fontId="33" fillId="2" borderId="1" xfId="26" applyFont="1" applyFill="1" applyBorder="1" applyAlignment="1">
      <alignment vertical="center"/>
    </xf>
    <xf numFmtId="1" fontId="33" fillId="2" borderId="1" xfId="26" applyNumberFormat="1" applyFont="1" applyFill="1" applyBorder="1" applyAlignment="1">
      <alignment horizontal="center" vertical="center"/>
    </xf>
    <xf numFmtId="0" fontId="17" fillId="0" borderId="0" xfId="26" applyFont="1" applyAlignment="1">
      <alignment vertical="center"/>
    </xf>
    <xf numFmtId="0" fontId="32" fillId="0" borderId="1" xfId="26" applyFont="1" applyBorder="1" applyAlignment="1">
      <alignment vertical="center"/>
    </xf>
    <xf numFmtId="3" fontId="32" fillId="0" borderId="1" xfId="26" applyNumberFormat="1" applyFont="1" applyBorder="1" applyAlignment="1">
      <alignment vertical="center"/>
    </xf>
    <xf numFmtId="165" fontId="32" fillId="0" borderId="1" xfId="8" applyNumberFormat="1" applyFont="1" applyBorder="1" applyAlignment="1">
      <alignment vertical="center"/>
    </xf>
    <xf numFmtId="165" fontId="17" fillId="0" borderId="0" xfId="26" applyNumberFormat="1" applyFont="1"/>
    <xf numFmtId="0" fontId="16" fillId="0" borderId="0" xfId="46" applyFont="1"/>
    <xf numFmtId="0" fontId="1" fillId="0" borderId="0" xfId="46" applyFont="1"/>
    <xf numFmtId="0" fontId="34" fillId="0" borderId="0" xfId="46" applyFont="1"/>
    <xf numFmtId="0" fontId="14" fillId="0" borderId="0" xfId="46" applyFont="1"/>
    <xf numFmtId="0" fontId="9" fillId="0" borderId="0" xfId="24" applyFill="1" applyBorder="1" applyAlignment="1">
      <alignment vertical="center"/>
    </xf>
    <xf numFmtId="0" fontId="1" fillId="0" borderId="0" xfId="0" applyFont="1" applyAlignment="1">
      <alignment vertical="center"/>
    </xf>
    <xf numFmtId="0" fontId="23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10" fontId="22" fillId="0" borderId="1" xfId="0" applyNumberFormat="1" applyFont="1" applyBorder="1" applyAlignment="1">
      <alignment horizontal="right" vertical="center" wrapText="1"/>
    </xf>
    <xf numFmtId="0" fontId="23" fillId="3" borderId="1" xfId="0" applyFont="1" applyFill="1" applyBorder="1" applyAlignment="1">
      <alignment vertical="center" wrapText="1"/>
    </xf>
    <xf numFmtId="10" fontId="23" fillId="3" borderId="1" xfId="0" applyNumberFormat="1" applyFont="1" applyFill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3" fillId="2" borderId="1" xfId="47" applyFont="1" applyFill="1" applyBorder="1" applyAlignment="1">
      <alignment horizontal="center" vertical="center" wrapText="1"/>
    </xf>
    <xf numFmtId="0" fontId="23" fillId="2" borderId="1" xfId="47" applyFont="1" applyFill="1" applyBorder="1" applyAlignment="1">
      <alignment horizontal="center" vertical="center"/>
    </xf>
    <xf numFmtId="0" fontId="22" fillId="0" borderId="1" xfId="47" applyFont="1" applyBorder="1" applyAlignment="1">
      <alignment vertical="center" wrapText="1"/>
    </xf>
    <xf numFmtId="3" fontId="22" fillId="0" borderId="1" xfId="47" applyNumberFormat="1" applyFont="1" applyBorder="1" applyAlignment="1">
      <alignment horizontal="right" vertical="center" wrapText="1"/>
    </xf>
    <xf numFmtId="0" fontId="21" fillId="0" borderId="1" xfId="47" applyFont="1" applyBorder="1"/>
    <xf numFmtId="165" fontId="21" fillId="0" borderId="1" xfId="48" applyNumberFormat="1" applyFont="1" applyBorder="1"/>
    <xf numFmtId="0" fontId="22" fillId="0" borderId="1" xfId="47" applyFont="1" applyBorder="1" applyAlignment="1">
      <alignment horizontal="right" vertical="center" wrapText="1"/>
    </xf>
    <xf numFmtId="0" fontId="23" fillId="2" borderId="1" xfId="47" applyFont="1" applyFill="1" applyBorder="1" applyAlignment="1">
      <alignment vertical="center" wrapText="1"/>
    </xf>
    <xf numFmtId="3" fontId="23" fillId="2" borderId="1" xfId="47" applyNumberFormat="1" applyFont="1" applyFill="1" applyBorder="1" applyAlignment="1">
      <alignment horizontal="right" vertical="center" wrapText="1"/>
    </xf>
    <xf numFmtId="0" fontId="21" fillId="0" borderId="0" xfId="47" applyFont="1"/>
    <xf numFmtId="0" fontId="24" fillId="2" borderId="1" xfId="47" applyFont="1" applyFill="1" applyBorder="1"/>
    <xf numFmtId="165" fontId="24" fillId="2" borderId="1" xfId="48" applyNumberFormat="1" applyFont="1" applyFill="1" applyBorder="1"/>
    <xf numFmtId="0" fontId="15" fillId="0" borderId="0" xfId="47" applyFont="1" applyAlignment="1">
      <alignment vertical="center"/>
    </xf>
    <xf numFmtId="0" fontId="9" fillId="0" borderId="0" xfId="24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165" fontId="6" fillId="0" borderId="1" xfId="27" applyNumberFormat="1" applyFont="1" applyBorder="1"/>
    <xf numFmtId="165" fontId="0" fillId="0" borderId="0" xfId="27" applyNumberFormat="1" applyFont="1"/>
    <xf numFmtId="0" fontId="13" fillId="2" borderId="1" xfId="0" applyFont="1" applyFill="1" applyBorder="1"/>
    <xf numFmtId="165" fontId="21" fillId="0" borderId="1" xfId="27" applyNumberFormat="1" applyFont="1" applyBorder="1" applyAlignment="1">
      <alignment horizontal="right" vertical="center"/>
    </xf>
    <xf numFmtId="0" fontId="21" fillId="0" borderId="1" xfId="47" applyFont="1" applyBorder="1" applyAlignment="1">
      <alignment vertical="center"/>
    </xf>
    <xf numFmtId="0" fontId="24" fillId="2" borderId="1" xfId="47" applyFont="1" applyFill="1" applyBorder="1" applyAlignment="1">
      <alignment vertical="center"/>
    </xf>
    <xf numFmtId="0" fontId="24" fillId="2" borderId="1" xfId="47" applyFont="1" applyFill="1" applyBorder="1" applyAlignment="1">
      <alignment horizontal="center" vertical="center"/>
    </xf>
    <xf numFmtId="165" fontId="24" fillId="2" borderId="1" xfId="27" applyNumberFormat="1" applyFont="1" applyFill="1" applyBorder="1" applyAlignment="1">
      <alignment horizontal="right" vertical="center"/>
    </xf>
    <xf numFmtId="0" fontId="26" fillId="0" borderId="0" xfId="47" applyFont="1" applyAlignment="1">
      <alignment vertical="center"/>
    </xf>
    <xf numFmtId="0" fontId="1" fillId="0" borderId="0" xfId="30" applyFont="1" applyAlignment="1">
      <alignment vertical="center"/>
    </xf>
    <xf numFmtId="3" fontId="21" fillId="0" borderId="1" xfId="30" applyNumberFormat="1" applyFont="1" applyBorder="1" applyAlignment="1">
      <alignment vertical="center"/>
    </xf>
    <xf numFmtId="0" fontId="24" fillId="2" borderId="1" xfId="30" applyFont="1" applyFill="1" applyBorder="1" applyAlignment="1">
      <alignment vertical="center"/>
    </xf>
    <xf numFmtId="0" fontId="30" fillId="2" borderId="1" xfId="30" applyFont="1" applyFill="1" applyBorder="1" applyAlignment="1">
      <alignment horizontal="center" vertical="center" wrapText="1"/>
    </xf>
    <xf numFmtId="3" fontId="24" fillId="2" borderId="1" xfId="30" applyNumberFormat="1" applyFont="1" applyFill="1" applyBorder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27" fillId="0" borderId="1" xfId="0" applyNumberFormat="1" applyFont="1" applyBorder="1" applyAlignment="1">
      <alignment horizontal="right" vertical="center" wrapText="1"/>
    </xf>
    <xf numFmtId="165" fontId="27" fillId="0" borderId="1" xfId="0" applyNumberFormat="1" applyFont="1" applyBorder="1" applyAlignment="1">
      <alignment horizontal="right" vertical="center" wrapText="1"/>
    </xf>
    <xf numFmtId="0" fontId="27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10" fontId="22" fillId="0" borderId="1" xfId="0" applyNumberFormat="1" applyFont="1" applyBorder="1" applyAlignment="1">
      <alignment horizontal="right" vertical="center"/>
    </xf>
    <xf numFmtId="10" fontId="23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6" fillId="0" borderId="0" xfId="0" applyNumberFormat="1" applyFont="1"/>
    <xf numFmtId="167" fontId="6" fillId="0" borderId="1" xfId="0" applyNumberFormat="1" applyFont="1" applyBorder="1"/>
    <xf numFmtId="0" fontId="10" fillId="0" borderId="0" xfId="0" applyFont="1"/>
    <xf numFmtId="165" fontId="6" fillId="0" borderId="1" xfId="27" applyNumberFormat="1" applyFont="1" applyBorder="1" applyAlignment="1">
      <alignment horizontal="right"/>
    </xf>
    <xf numFmtId="0" fontId="0" fillId="0" borderId="0" xfId="0" applyAlignment="1">
      <alignment horizontal="center"/>
    </xf>
    <xf numFmtId="165" fontId="22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1" fillId="0" borderId="0" xfId="30" applyNumberFormat="1" applyFont="1" applyAlignment="1">
      <alignment vertical="center"/>
    </xf>
    <xf numFmtId="0" fontId="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4" fillId="2" borderId="1" xfId="30" applyFont="1" applyFill="1" applyBorder="1" applyAlignment="1">
      <alignment horizontal="center" vertical="center"/>
    </xf>
    <xf numFmtId="0" fontId="21" fillId="0" borderId="1" xfId="30" applyFont="1" applyBorder="1" applyAlignment="1">
      <alignment vertical="center"/>
    </xf>
    <xf numFmtId="0" fontId="26" fillId="0" borderId="0" xfId="30" applyFont="1" applyAlignment="1">
      <alignment vertical="center"/>
    </xf>
    <xf numFmtId="0" fontId="15" fillId="0" borderId="0" xfId="30" applyFont="1" applyAlignment="1">
      <alignment vertical="center"/>
    </xf>
    <xf numFmtId="165" fontId="22" fillId="0" borderId="1" xfId="0" applyNumberFormat="1" applyFont="1" applyBorder="1" applyAlignment="1">
      <alignment horizontal="right" vertical="center" wrapText="1"/>
    </xf>
    <xf numFmtId="165" fontId="23" fillId="2" borderId="1" xfId="0" applyNumberFormat="1" applyFont="1" applyFill="1" applyBorder="1" applyAlignment="1">
      <alignment horizontal="right" vertical="center" wrapText="1"/>
    </xf>
    <xf numFmtId="0" fontId="21" fillId="0" borderId="1" xfId="30" applyFont="1" applyBorder="1" applyAlignment="1">
      <alignment horizontal="left" vertical="center"/>
    </xf>
    <xf numFmtId="0" fontId="24" fillId="2" borderId="1" xfId="30" applyFont="1" applyFill="1" applyBorder="1" applyAlignment="1">
      <alignment horizontal="left" vertical="center"/>
    </xf>
    <xf numFmtId="165" fontId="1" fillId="0" borderId="0" xfId="27" applyNumberFormat="1" applyFont="1" applyAlignment="1">
      <alignment horizontal="center" vertical="center"/>
    </xf>
    <xf numFmtId="165" fontId="1" fillId="0" borderId="0" xfId="30" applyNumberFormat="1" applyFont="1" applyAlignment="1">
      <alignment horizontal="left" vertical="center"/>
    </xf>
    <xf numFmtId="165" fontId="21" fillId="0" borderId="1" xfId="30" applyNumberFormat="1" applyFont="1" applyBorder="1" applyAlignment="1">
      <alignment vertical="center"/>
    </xf>
    <xf numFmtId="165" fontId="24" fillId="2" borderId="1" xfId="3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right" vertical="center" wrapText="1"/>
    </xf>
    <xf numFmtId="0" fontId="21" fillId="0" borderId="1" xfId="2" applyFont="1" applyBorder="1" applyAlignment="1">
      <alignment vertical="center" wrapText="1"/>
    </xf>
    <xf numFmtId="167" fontId="21" fillId="0" borderId="1" xfId="2" applyNumberFormat="1" applyFont="1" applyBorder="1" applyAlignment="1">
      <alignment horizontal="right" vertical="center" wrapText="1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vertical="center"/>
    </xf>
    <xf numFmtId="167" fontId="24" fillId="4" borderId="1" xfId="2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167" fontId="22" fillId="0" borderId="1" xfId="0" applyNumberFormat="1" applyFont="1" applyBorder="1" applyAlignment="1">
      <alignment horizontal="right" vertical="center"/>
    </xf>
    <xf numFmtId="167" fontId="22" fillId="0" borderId="1" xfId="0" applyNumberFormat="1" applyFont="1" applyBorder="1" applyAlignment="1">
      <alignment horizontal="right" vertical="center" wrapText="1"/>
    </xf>
    <xf numFmtId="168" fontId="24" fillId="0" borderId="0" xfId="0" applyNumberFormat="1" applyFont="1" applyAlignment="1">
      <alignment vertical="center"/>
    </xf>
    <xf numFmtId="167" fontId="24" fillId="0" borderId="0" xfId="2" applyNumberFormat="1" applyFont="1" applyAlignment="1">
      <alignment horizontal="center" vertical="center" wrapText="1"/>
    </xf>
    <xf numFmtId="168" fontId="24" fillId="2" borderId="1" xfId="0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vertical="center"/>
    </xf>
    <xf numFmtId="3" fontId="23" fillId="2" borderId="1" xfId="0" applyNumberFormat="1" applyFont="1" applyFill="1" applyBorder="1" applyAlignment="1">
      <alignment vertical="center"/>
    </xf>
    <xf numFmtId="0" fontId="13" fillId="6" borderId="1" xfId="0" applyFont="1" applyFill="1" applyBorder="1" applyAlignment="1">
      <alignment horizontal="center"/>
    </xf>
    <xf numFmtId="165" fontId="24" fillId="2" borderId="1" xfId="0" applyNumberFormat="1" applyFont="1" applyFill="1" applyBorder="1"/>
    <xf numFmtId="0" fontId="23" fillId="2" borderId="1" xfId="26" applyFont="1" applyFill="1" applyBorder="1" applyAlignment="1">
      <alignment horizontal="center" vertical="center"/>
    </xf>
    <xf numFmtId="0" fontId="23" fillId="2" borderId="1" xfId="26" applyFont="1" applyFill="1" applyBorder="1" applyAlignment="1">
      <alignment horizontal="center" vertical="center" wrapText="1"/>
    </xf>
    <xf numFmtId="0" fontId="22" fillId="0" borderId="1" xfId="26" applyFont="1" applyBorder="1" applyAlignment="1">
      <alignment vertical="center"/>
    </xf>
    <xf numFmtId="0" fontId="23" fillId="2" borderId="1" xfId="26" applyFont="1" applyFill="1" applyBorder="1" applyAlignment="1">
      <alignment vertical="center"/>
    </xf>
    <xf numFmtId="3" fontId="22" fillId="0" borderId="1" xfId="26" applyNumberFormat="1" applyFont="1" applyBorder="1" applyAlignment="1">
      <alignment vertical="center"/>
    </xf>
    <xf numFmtId="165" fontId="22" fillId="0" borderId="1" xfId="27" applyNumberFormat="1" applyFont="1" applyBorder="1" applyAlignment="1">
      <alignment vertical="center"/>
    </xf>
    <xf numFmtId="3" fontId="23" fillId="2" borderId="1" xfId="26" applyNumberFormat="1" applyFont="1" applyFill="1" applyBorder="1" applyAlignment="1">
      <alignment vertical="center"/>
    </xf>
    <xf numFmtId="165" fontId="23" fillId="2" borderId="1" xfId="27" applyNumberFormat="1" applyFont="1" applyFill="1" applyBorder="1" applyAlignment="1">
      <alignment vertical="center"/>
    </xf>
    <xf numFmtId="0" fontId="18" fillId="0" borderId="0" xfId="24" applyFont="1" applyFill="1" applyBorder="1" applyAlignment="1">
      <alignment vertical="center"/>
    </xf>
    <xf numFmtId="0" fontId="23" fillId="0" borderId="0" xfId="0" applyFont="1" applyAlignment="1">
      <alignment vertical="center" wrapText="1"/>
    </xf>
    <xf numFmtId="10" fontId="23" fillId="0" borderId="0" xfId="0" applyNumberFormat="1" applyFont="1" applyAlignment="1">
      <alignment horizontal="right" vertical="center" wrapText="1"/>
    </xf>
    <xf numFmtId="0" fontId="0" fillId="0" borderId="0" xfId="47" applyFont="1"/>
    <xf numFmtId="0" fontId="0" fillId="0" borderId="0" xfId="47" applyFont="1" applyAlignment="1">
      <alignment vertical="center"/>
    </xf>
    <xf numFmtId="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13" fillId="0" borderId="0" xfId="0" applyFont="1"/>
    <xf numFmtId="0" fontId="6" fillId="0" borderId="0" xfId="0" applyFont="1" applyAlignment="1">
      <alignment horizontal="center"/>
    </xf>
    <xf numFmtId="165" fontId="27" fillId="0" borderId="1" xfId="0" applyNumberFormat="1" applyFont="1" applyBorder="1" applyAlignment="1">
      <alignment horizontal="right" vertical="center" wrapText="1" indent="1"/>
    </xf>
    <xf numFmtId="0" fontId="6" fillId="0" borderId="1" xfId="0" applyFont="1" applyBorder="1" applyAlignment="1">
      <alignment horizontal="right" indent="1"/>
    </xf>
    <xf numFmtId="165" fontId="12" fillId="0" borderId="1" xfId="8" applyNumberFormat="1" applyFont="1" applyBorder="1" applyAlignment="1">
      <alignment horizontal="right" indent="1"/>
    </xf>
    <xf numFmtId="165" fontId="6" fillId="0" borderId="1" xfId="8" applyNumberFormat="1" applyFont="1" applyBorder="1" applyAlignment="1">
      <alignment horizontal="right" indent="1"/>
    </xf>
    <xf numFmtId="165" fontId="6" fillId="0" borderId="1" xfId="27" applyNumberFormat="1" applyFont="1" applyBorder="1" applyAlignment="1">
      <alignment horizontal="right" indent="1"/>
    </xf>
    <xf numFmtId="165" fontId="6" fillId="0" borderId="1" xfId="51" applyNumberFormat="1" applyFont="1" applyBorder="1" applyAlignment="1">
      <alignment horizontal="right" indent="1"/>
    </xf>
    <xf numFmtId="165" fontId="27" fillId="0" borderId="1" xfId="50" applyNumberFormat="1" applyFont="1" applyBorder="1" applyAlignment="1">
      <alignment horizontal="right" vertical="center" wrapText="1" indent="1"/>
    </xf>
    <xf numFmtId="0" fontId="6" fillId="0" borderId="1" xfId="50" applyFont="1" applyBorder="1" applyAlignment="1">
      <alignment horizontal="right" indent="1"/>
    </xf>
    <xf numFmtId="0" fontId="0" fillId="0" borderId="0" xfId="0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6" fontId="6" fillId="0" borderId="1" xfId="43" applyNumberFormat="1" applyFont="1" applyBorder="1" applyAlignment="1">
      <alignment vertical="center"/>
    </xf>
    <xf numFmtId="165" fontId="0" fillId="0" borderId="0" xfId="27" applyNumberFormat="1" applyFont="1" applyAlignment="1">
      <alignment horizontal="left"/>
    </xf>
    <xf numFmtId="0" fontId="13" fillId="2" borderId="1" xfId="0" applyFont="1" applyFill="1" applyBorder="1" applyAlignment="1">
      <alignment horizontal="right"/>
    </xf>
    <xf numFmtId="165" fontId="0" fillId="0" borderId="1" xfId="8" applyNumberFormat="1" applyFont="1" applyBorder="1"/>
    <xf numFmtId="165" fontId="0" fillId="0" borderId="1" xfId="27" applyNumberFormat="1" applyFont="1" applyBorder="1" applyAlignment="1">
      <alignment horizontal="right"/>
    </xf>
    <xf numFmtId="165" fontId="0" fillId="0" borderId="1" xfId="27" applyNumberFormat="1" applyFont="1" applyBorder="1"/>
    <xf numFmtId="0" fontId="6" fillId="0" borderId="1" xfId="0" applyFont="1" applyBorder="1" applyAlignment="1">
      <alignment horizontal="left" vertical="center" indent="1"/>
    </xf>
    <xf numFmtId="0" fontId="36" fillId="0" borderId="0" xfId="0" applyFont="1"/>
    <xf numFmtId="0" fontId="37" fillId="0" borderId="0" xfId="0" applyFont="1"/>
    <xf numFmtId="0" fontId="35" fillId="0" borderId="0" xfId="0" applyFont="1"/>
    <xf numFmtId="0" fontId="9" fillId="0" borderId="0" xfId="24"/>
    <xf numFmtId="0" fontId="15" fillId="0" borderId="0" xfId="0" applyFont="1" applyAlignment="1">
      <alignment horizontal="left" vertical="center" wrapText="1"/>
    </xf>
    <xf numFmtId="0" fontId="24" fillId="2" borderId="1" xfId="3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2" xfId="26" applyFont="1" applyFill="1" applyBorder="1" applyAlignment="1">
      <alignment horizontal="center" vertical="center"/>
    </xf>
    <xf numFmtId="0" fontId="23" fillId="2" borderId="3" xfId="26" applyFont="1" applyFill="1" applyBorder="1" applyAlignment="1">
      <alignment horizontal="center" vertical="center"/>
    </xf>
    <xf numFmtId="0" fontId="23" fillId="2" borderId="4" xfId="26" applyFont="1" applyFill="1" applyBorder="1" applyAlignment="1">
      <alignment horizontal="center" vertical="center"/>
    </xf>
    <xf numFmtId="0" fontId="23" fillId="2" borderId="5" xfId="26" applyFont="1" applyFill="1" applyBorder="1" applyAlignment="1">
      <alignment horizontal="center" vertical="center"/>
    </xf>
    <xf numFmtId="0" fontId="23" fillId="2" borderId="6" xfId="26" applyFont="1" applyFill="1" applyBorder="1" applyAlignment="1">
      <alignment horizontal="center" vertical="center"/>
    </xf>
    <xf numFmtId="0" fontId="23" fillId="2" borderId="1" xfId="26" applyFont="1" applyFill="1" applyBorder="1" applyAlignment="1">
      <alignment horizontal="center" vertical="center"/>
    </xf>
    <xf numFmtId="0" fontId="27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7" fillId="0" borderId="2" xfId="0" applyFont="1" applyBorder="1" applyAlignment="1">
      <alignment horizontal="right" vertical="center" wrapText="1" indent="1"/>
    </xf>
    <xf numFmtId="0" fontId="6" fillId="0" borderId="7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27" fillId="0" borderId="2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7" fillId="0" borderId="3" xfId="0" applyFont="1" applyBorder="1" applyAlignment="1">
      <alignment horizontal="left" vertical="center" wrapText="1" indent="1"/>
    </xf>
    <xf numFmtId="165" fontId="13" fillId="2" borderId="1" xfId="27" applyNumberFormat="1" applyFont="1" applyFill="1" applyBorder="1" applyAlignment="1">
      <alignment vertical="center"/>
    </xf>
  </cellXfs>
  <cellStyles count="53">
    <cellStyle name="Collegamento ipertestuale" xfId="24" builtinId="8"/>
    <cellStyle name="Collegamento ipertestuale 2" xfId="9" xr:uid="{B3034231-F3E5-4379-BA70-0EC83DDDD0D0}"/>
    <cellStyle name="Migliaia" xfId="43" builtinId="3"/>
    <cellStyle name="Migliaia 2" xfId="4" xr:uid="{C0AED19D-3C67-46B5-AC5C-9EA0B3EED5D1}"/>
    <cellStyle name="Migliaia 2 2" xfId="5" xr:uid="{17E18ECE-7C79-4F7A-B11F-71DD4A72F899}"/>
    <cellStyle name="Migliaia 2 2 2" xfId="18" xr:uid="{220806A9-693A-4FAD-B737-1EC3CE38B43F}"/>
    <cellStyle name="Migliaia 2 2 3" xfId="38" xr:uid="{F4CDC79F-A5DC-46B4-B1D7-097415753924}"/>
    <cellStyle name="Migliaia 2 3" xfId="11" xr:uid="{D623E779-E4C4-4B6D-8426-0C0BF207E038}"/>
    <cellStyle name="Migliaia 2 3 2" xfId="22" xr:uid="{DDFAA683-143F-43D6-94D2-2EC5401738B2}"/>
    <cellStyle name="Migliaia 2 3 3" xfId="41" xr:uid="{5D6CDA00-6278-42E0-83AE-DAB00B771910}"/>
    <cellStyle name="Migliaia 2 4" xfId="12" xr:uid="{09BBF3B2-E8F2-4BE5-8E3D-951902C5EF26}"/>
    <cellStyle name="Migliaia 2 4 2" xfId="23" xr:uid="{49FA0DB5-5066-4A43-8565-A1FB9FD063FF}"/>
    <cellStyle name="Migliaia 2 4 3" xfId="42" xr:uid="{E2DDB064-4BDC-44AA-BC07-F11E5B4CE4B9}"/>
    <cellStyle name="Migliaia 2 5" xfId="17" xr:uid="{5774A15C-EC0A-40E2-96B1-94AAB88538CE}"/>
    <cellStyle name="Migliaia 2 6" xfId="29" xr:uid="{8F74E6C5-ABE3-466D-8C13-F8EA992DAC24}"/>
    <cellStyle name="Migliaia 2 7" xfId="37" xr:uid="{B458AA35-3185-45C4-AA93-EED133031793}"/>
    <cellStyle name="Migliaia 2 8" xfId="49" xr:uid="{9DAA5BD7-4269-468F-A924-0088214CB182}"/>
    <cellStyle name="Migliaia 3" xfId="6" xr:uid="{BBBE3C49-8CCC-4C9A-ACC6-5CDB369C2DEC}"/>
    <cellStyle name="Migliaia 3 2" xfId="19" xr:uid="{B1F22F25-3239-485C-A8AC-EB60C6E721F5}"/>
    <cellStyle name="Migliaia 3 3" xfId="39" xr:uid="{14193F5F-9751-47E7-A6AD-4829B82A3B68}"/>
    <cellStyle name="Migliaia 4" xfId="10" xr:uid="{950FAE1C-BFCF-4C8A-AF53-25D85CA5ABD4}"/>
    <cellStyle name="Migliaia 4 2" xfId="21" xr:uid="{E6F3EA9C-681C-4D56-A1C5-1EF271ECE1BC}"/>
    <cellStyle name="Migliaia 4 3" xfId="40" xr:uid="{AACF52AB-81A9-4257-96A8-98E240553920}"/>
    <cellStyle name="Migliaia 5" xfId="13" xr:uid="{21A87B5C-3566-4D82-A8DE-1215C11FBE0B}"/>
    <cellStyle name="Migliaia 5 2" xfId="16" xr:uid="{0C30DD9F-1015-4EFF-AA1E-C06EAA3718AD}"/>
    <cellStyle name="Migliaia 5 3" xfId="36" xr:uid="{A177A0A5-8AF0-4821-B5F5-4A3B6DB1E77B}"/>
    <cellStyle name="Normale" xfId="0" builtinId="0"/>
    <cellStyle name="Normale 10" xfId="26" xr:uid="{39E4163A-8537-408A-BF9C-BEC89A2D6395}"/>
    <cellStyle name="Normale 17 2" xfId="34" xr:uid="{70284124-B578-4921-9A1C-660433CE171E}"/>
    <cellStyle name="Normale 19" xfId="32" xr:uid="{9E411D33-9805-4008-8ABA-DE5ED156A18D}"/>
    <cellStyle name="Normale 2" xfId="1" xr:uid="{00B2CC7A-A6CE-42EC-A89B-D9B4BA49890A}"/>
    <cellStyle name="Normale 23 2" xfId="46" xr:uid="{D8EAE3A5-1364-442D-AF5D-0BFF1AE5B03B}"/>
    <cellStyle name="Normale 27" xfId="47" xr:uid="{CFE39929-81E9-4526-937C-F2832E450C3F}"/>
    <cellStyle name="Normale 28" xfId="35" xr:uid="{0D4AFF7C-3F3A-4C3A-ABB1-399CFCDD304C}"/>
    <cellStyle name="Normale 28 2" xfId="52" xr:uid="{E0C8E7EC-3283-4484-8D4F-FAB7A88B7B54}"/>
    <cellStyle name="Normale 3" xfId="2" xr:uid="{25DDBC8B-3503-4E50-818D-2AC2C73F364E}"/>
    <cellStyle name="Normale 4" xfId="14" xr:uid="{B3FC1DFE-8669-418E-81B0-BAE0F35F1B30}"/>
    <cellStyle name="Normale 4 2 2" xfId="28" xr:uid="{988FE86D-3327-4F7B-8B11-5D9A5ED2B385}"/>
    <cellStyle name="Normale 4 3 2" xfId="7" xr:uid="{AD5E3DC4-4810-43B6-B0D8-96EB8EBBAADA}"/>
    <cellStyle name="Normale 4 3 2 2" xfId="20" xr:uid="{33C0338A-DDA2-4236-B0F0-E2740D464995}"/>
    <cellStyle name="Normale 4 3 2 3 2" xfId="30" xr:uid="{9670C718-97A7-4769-99C3-B6163C3CB772}"/>
    <cellStyle name="Normale 5" xfId="50" xr:uid="{B81FE953-E23D-46AB-9AD0-C7C5DCFA9564}"/>
    <cellStyle name="Normale 6 2 2" xfId="31" xr:uid="{6360629A-C377-42A7-980E-A3FE1024201F}"/>
    <cellStyle name="Normale 8 2" xfId="44" xr:uid="{E15A7650-0607-4ADE-A724-81558C58C273}"/>
    <cellStyle name="Percentuale" xfId="27" builtinId="5"/>
    <cellStyle name="Percentuale 10" xfId="33" xr:uid="{7F14577E-7098-4513-AA0B-471011A22F14}"/>
    <cellStyle name="Percentuale 13" xfId="48" xr:uid="{EB680AEE-1CFB-4E21-B862-22CE7C78DB67}"/>
    <cellStyle name="Percentuale 2" xfId="3" xr:uid="{BAF81FBB-4F28-4603-AA9D-FCE75142FDBD}"/>
    <cellStyle name="Percentuale 2 2 2" xfId="8" xr:uid="{63A7CC71-E45E-418F-8FE0-7706FDF4C7DE}"/>
    <cellStyle name="Percentuale 3" xfId="15" xr:uid="{576F5EBA-BA5E-4EC6-AE78-4A841335E6DB}"/>
    <cellStyle name="Percentuale 4" xfId="51" xr:uid="{82A44C89-F8FE-4393-9DFE-85693A852AF1}"/>
    <cellStyle name="Percentuale 6 2" xfId="45" xr:uid="{6ED17D1D-FD35-45C5-9F43-DC038DE8AE01}"/>
    <cellStyle name="Percentuale 7" xfId="25" xr:uid="{612FD891-0BCE-4C84-BB82-2875E7B849B7}"/>
  </cellStyles>
  <dxfs count="0"/>
  <tableStyles count="0" defaultTableStyle="TableStyleMedium2" defaultPivotStyle="PivotStyleLight16"/>
  <colors>
    <mruColors>
      <color rgb="FFFC8604"/>
      <color rgb="FFDEEAF6"/>
      <color rgb="FF2E75B6"/>
      <color rgb="FFED7D31"/>
      <color rgb="FFFFC000"/>
      <color rgb="FF9DC3E6"/>
      <color rgb="FF5B9BD5"/>
      <color rgb="FF4472C4"/>
      <color rgb="FF2F5597"/>
      <color rgb="FFF4B1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1.5.1'!$B$30</c:f>
              <c:strCache>
                <c:ptCount val="1"/>
                <c:pt idx="0">
                  <c:v>Diplomati Italia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1.5.1'!$A$31:$A$37</c:f>
              <c:strCache>
                <c:ptCount val="7"/>
                <c:pt idx="0">
                  <c:v>a.s. 2017/18
a.a. 2018/19</c:v>
                </c:pt>
                <c:pt idx="1">
                  <c:v>a.s. 2018/19
a.a. 2019/20</c:v>
                </c:pt>
                <c:pt idx="2">
                  <c:v>a.a. 2019/20
a.a. 2020/21</c:v>
                </c:pt>
                <c:pt idx="3">
                  <c:v>a.s. 2020/21
a.a. 2021/22</c:v>
                </c:pt>
                <c:pt idx="4">
                  <c:v>a.s. 2021/22
a.a. 2022/23</c:v>
                </c:pt>
                <c:pt idx="5">
                  <c:v>a.s. 2022/23
a.a. 2023/24</c:v>
                </c:pt>
                <c:pt idx="6">
                  <c:v>a.s. 2023/24
a.a. 2024/25</c:v>
                </c:pt>
              </c:strCache>
            </c:strRef>
          </c:cat>
          <c:val>
            <c:numRef>
              <c:f>'Fig. 1.5.1'!$B$31:$B$37</c:f>
              <c:numCache>
                <c:formatCode>#,##0</c:formatCode>
                <c:ptCount val="7"/>
                <c:pt idx="0">
                  <c:v>474664</c:v>
                </c:pt>
                <c:pt idx="1">
                  <c:v>486696</c:v>
                </c:pt>
                <c:pt idx="2">
                  <c:v>497856</c:v>
                </c:pt>
                <c:pt idx="3">
                  <c:v>508474</c:v>
                </c:pt>
                <c:pt idx="4">
                  <c:v>506612</c:v>
                </c:pt>
                <c:pt idx="5">
                  <c:v>504482</c:v>
                </c:pt>
                <c:pt idx="6">
                  <c:v>491640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65-4C64-A5C2-3085205E8446}"/>
            </c:ext>
          </c:extLst>
        </c:ser>
        <c:ser>
          <c:idx val="2"/>
          <c:order val="2"/>
          <c:tx>
            <c:strRef>
              <c:f>'Fig. 1.5.1'!$D$30</c:f>
              <c:strCache>
                <c:ptCount val="1"/>
                <c:pt idx="0">
                  <c:v>Diplomati Italia (18-20 anni)*</c:v>
                </c:pt>
              </c:strCache>
            </c:strRef>
          </c:tx>
          <c:spPr>
            <a:solidFill>
              <a:srgbClr val="9DC3E6"/>
            </a:solidFill>
            <a:ln>
              <a:solidFill>
                <a:srgbClr val="9DC3E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1.5.1'!$A$31:$A$37</c:f>
              <c:strCache>
                <c:ptCount val="7"/>
                <c:pt idx="0">
                  <c:v>a.s. 2017/18
a.a. 2018/19</c:v>
                </c:pt>
                <c:pt idx="1">
                  <c:v>a.s. 2018/19
a.a. 2019/20</c:v>
                </c:pt>
                <c:pt idx="2">
                  <c:v>a.a. 2019/20
a.a. 2020/21</c:v>
                </c:pt>
                <c:pt idx="3">
                  <c:v>a.s. 2020/21
a.a. 2021/22</c:v>
                </c:pt>
                <c:pt idx="4">
                  <c:v>a.s. 2021/22
a.a. 2022/23</c:v>
                </c:pt>
                <c:pt idx="5">
                  <c:v>a.s. 2022/23
a.a. 2023/24</c:v>
                </c:pt>
                <c:pt idx="6">
                  <c:v>a.s. 2023/24
a.a. 2024/25</c:v>
                </c:pt>
              </c:strCache>
            </c:strRef>
          </c:cat>
          <c:val>
            <c:numRef>
              <c:f>'Fig. 1.5.1'!$D$31:$D$37</c:f>
              <c:numCache>
                <c:formatCode>#,##0</c:formatCode>
                <c:ptCount val="7"/>
                <c:pt idx="0">
                  <c:v>430994.91199999995</c:v>
                </c:pt>
                <c:pt idx="1">
                  <c:v>441919.96799999999</c:v>
                </c:pt>
                <c:pt idx="2">
                  <c:v>447074.68800000002</c:v>
                </c:pt>
                <c:pt idx="3">
                  <c:v>453558.80800000002</c:v>
                </c:pt>
                <c:pt idx="4">
                  <c:v>455444.18800000002</c:v>
                </c:pt>
                <c:pt idx="5">
                  <c:v>453529.31800000003</c:v>
                </c:pt>
                <c:pt idx="6">
                  <c:v>441984.36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65-4C64-A5C2-3085205E8446}"/>
            </c:ext>
          </c:extLst>
        </c:ser>
        <c:ser>
          <c:idx val="3"/>
          <c:order val="3"/>
          <c:tx>
            <c:strRef>
              <c:f>'Fig. 1.5.1'!$E$30</c:f>
              <c:strCache>
                <c:ptCount val="1"/>
                <c:pt idx="0">
                  <c:v>Imm. diplomati in Italia (18-20 anni)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1.5.1'!$A$31:$A$37</c:f>
              <c:strCache>
                <c:ptCount val="7"/>
                <c:pt idx="0">
                  <c:v>a.s. 2017/18
a.a. 2018/19</c:v>
                </c:pt>
                <c:pt idx="1">
                  <c:v>a.s. 2018/19
a.a. 2019/20</c:v>
                </c:pt>
                <c:pt idx="2">
                  <c:v>a.a. 2019/20
a.a. 2020/21</c:v>
                </c:pt>
                <c:pt idx="3">
                  <c:v>a.s. 2020/21
a.a. 2021/22</c:v>
                </c:pt>
                <c:pt idx="4">
                  <c:v>a.s. 2021/22
a.a. 2022/23</c:v>
                </c:pt>
                <c:pt idx="5">
                  <c:v>a.s. 2022/23
a.a. 2023/24</c:v>
                </c:pt>
                <c:pt idx="6">
                  <c:v>a.s. 2023/24
a.a. 2024/25</c:v>
                </c:pt>
              </c:strCache>
            </c:strRef>
          </c:cat>
          <c:val>
            <c:numRef>
              <c:f>'Fig. 1.5.1'!$E$31:$E$37</c:f>
              <c:numCache>
                <c:formatCode>#,##0</c:formatCode>
                <c:ptCount val="7"/>
                <c:pt idx="0">
                  <c:v>253287</c:v>
                </c:pt>
                <c:pt idx="1">
                  <c:v>264713</c:v>
                </c:pt>
                <c:pt idx="2">
                  <c:v>277388</c:v>
                </c:pt>
                <c:pt idx="3">
                  <c:v>272811</c:v>
                </c:pt>
                <c:pt idx="4">
                  <c:v>276880</c:v>
                </c:pt>
                <c:pt idx="5">
                  <c:v>282617</c:v>
                </c:pt>
                <c:pt idx="6">
                  <c:v>286463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65-4C64-A5C2-3085205E8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9589919"/>
        <c:axId val="1129588959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'Fig. 1.5.1'!$C$30</c15:sqref>
                        </c15:formulaRef>
                      </c:ext>
                    </c:extLst>
                    <c:strCache>
                      <c:ptCount val="1"/>
                      <c:pt idx="0">
                        <c:v>Imm. diplomati in Italia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'Fig. 1.5.1'!$A$31:$A$37</c15:sqref>
                        </c15:formulaRef>
                      </c:ext>
                    </c:extLst>
                    <c:strCache>
                      <c:ptCount val="7"/>
                      <c:pt idx="0">
                        <c:v>a.s. 2017/18
a.a. 2018/19</c:v>
                      </c:pt>
                      <c:pt idx="1">
                        <c:v>a.s. 2018/19
a.a. 2019/20</c:v>
                      </c:pt>
                      <c:pt idx="2">
                        <c:v>a.a. 2019/20
a.a. 2020/21</c:v>
                      </c:pt>
                      <c:pt idx="3">
                        <c:v>a.s. 2020/21
a.a. 2021/22</c:v>
                      </c:pt>
                      <c:pt idx="4">
                        <c:v>a.s. 2021/22
a.a. 2022/23</c:v>
                      </c:pt>
                      <c:pt idx="5">
                        <c:v>a.s. 2022/23
a.a. 2023/24</c:v>
                      </c:pt>
                      <c:pt idx="6">
                        <c:v>a.s. 2023/24
a.a. 2024/25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'Fig. 1.5.1'!$C$31:$C$37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289659</c:v>
                      </c:pt>
                      <c:pt idx="1">
                        <c:v>303919</c:v>
                      </c:pt>
                      <c:pt idx="2">
                        <c:v>327135</c:v>
                      </c:pt>
                      <c:pt idx="3">
                        <c:v>319536</c:v>
                      </c:pt>
                      <c:pt idx="4">
                        <c:v>319581</c:v>
                      </c:pt>
                      <c:pt idx="5">
                        <c:v>333225</c:v>
                      </c:pt>
                      <c:pt idx="6">
                        <c:v>339783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EE65-4C64-A5C2-3085205E8446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'Fig. 1.5.1'!$F$30</c:f>
              <c:strCache>
                <c:ptCount val="1"/>
                <c:pt idx="0">
                  <c:v>% Diplomati immatricolati*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1.5.1'!$A$31:$A$37</c:f>
              <c:strCache>
                <c:ptCount val="7"/>
                <c:pt idx="0">
                  <c:v>a.s. 2017/18
a.a. 2018/19</c:v>
                </c:pt>
                <c:pt idx="1">
                  <c:v>a.s. 2018/19
a.a. 2019/20</c:v>
                </c:pt>
                <c:pt idx="2">
                  <c:v>a.a. 2019/20
a.a. 2020/21</c:v>
                </c:pt>
                <c:pt idx="3">
                  <c:v>a.s. 2020/21
a.a. 2021/22</c:v>
                </c:pt>
                <c:pt idx="4">
                  <c:v>a.s. 2021/22
a.a. 2022/23</c:v>
                </c:pt>
                <c:pt idx="5">
                  <c:v>a.s. 2022/23
a.a. 2023/24</c:v>
                </c:pt>
                <c:pt idx="6">
                  <c:v>a.s. 2023/24
a.a. 2024/25</c:v>
                </c:pt>
              </c:strCache>
            </c:strRef>
          </c:cat>
          <c:val>
            <c:numRef>
              <c:f>'Fig. 1.5.1'!$F$31:$F$37</c:f>
              <c:numCache>
                <c:formatCode>0.0%</c:formatCode>
                <c:ptCount val="7"/>
                <c:pt idx="0">
                  <c:v>0.58767979144960303</c:v>
                </c:pt>
                <c:pt idx="1">
                  <c:v>0.59900665090562277</c:v>
                </c:pt>
                <c:pt idx="2">
                  <c:v>0.62045114036963767</c:v>
                </c:pt>
                <c:pt idx="3">
                  <c:v>0.60148980724898626</c:v>
                </c:pt>
                <c:pt idx="4">
                  <c:v>0.60793398465763271</c:v>
                </c:pt>
                <c:pt idx="5">
                  <c:v>0.62315045308713646</c:v>
                </c:pt>
                <c:pt idx="6">
                  <c:v>0.64812926864651954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65-4C64-A5C2-3085205E8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575999"/>
        <c:axId val="1129581279"/>
      </c:lineChart>
      <c:catAx>
        <c:axId val="112958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29588959"/>
        <c:crosses val="autoZero"/>
        <c:auto val="1"/>
        <c:lblAlgn val="ctr"/>
        <c:lblOffset val="100"/>
        <c:noMultiLvlLbl val="0"/>
      </c:catAx>
      <c:valAx>
        <c:axId val="112958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29589919"/>
        <c:crosses val="autoZero"/>
        <c:crossBetween val="between"/>
      </c:valAx>
      <c:valAx>
        <c:axId val="1129581279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29575999"/>
        <c:crosses val="max"/>
        <c:crossBetween val="between"/>
      </c:valAx>
      <c:catAx>
        <c:axId val="1129575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295812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4927357656133745E-2"/>
          <c:y val="1.8494364558390011E-2"/>
          <c:w val="0.85590217918024503"/>
          <c:h val="8.99005721603019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58582550772592E-2"/>
          <c:y val="0.11421325565163637"/>
          <c:w val="0.88050002041639164"/>
          <c:h val="0.77507527212480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1.5.2'!$B$29</c:f>
              <c:strCache>
                <c:ptCount val="1"/>
                <c:pt idx="0">
                  <c:v>2018/19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26-4CE5-805A-9ABD6E0A347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26-4CE5-805A-9ABD6E0A347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26-4CE5-805A-9ABD6E0A347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26-4CE5-805A-9ABD6E0A347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B26-4CE5-805A-9ABD6E0A34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1.5.2'!$A$30:$A$34</c:f>
              <c:strCache>
                <c:ptCount val="5"/>
                <c:pt idx="0">
                  <c:v>Liceo*</c:v>
                </c:pt>
                <c:pt idx="1">
                  <c:v>Ist. Tecnico</c:v>
                </c:pt>
                <c:pt idx="2">
                  <c:v>Ist. Professionale</c:v>
                </c:pt>
                <c:pt idx="3">
                  <c:v>Diploma estero</c:v>
                </c:pt>
                <c:pt idx="4">
                  <c:v>Altro/ nd**</c:v>
                </c:pt>
              </c:strCache>
            </c:strRef>
          </c:cat>
          <c:val>
            <c:numRef>
              <c:f>'Fig. 1.5.2'!$B$30:$B$34</c:f>
              <c:numCache>
                <c:formatCode>0.0%</c:formatCode>
                <c:ptCount val="5"/>
                <c:pt idx="0">
                  <c:v>0.64197100243826366</c:v>
                </c:pt>
                <c:pt idx="1">
                  <c:v>0.24237078376592669</c:v>
                </c:pt>
                <c:pt idx="2">
                  <c:v>6.7094173321304115E-2</c:v>
                </c:pt>
                <c:pt idx="3">
                  <c:v>2.9265871352246925E-2</c:v>
                </c:pt>
                <c:pt idx="4">
                  <c:v>1.9298169122258631E-2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26-4CE5-805A-9ABD6E0A3476}"/>
            </c:ext>
          </c:extLst>
        </c:ser>
        <c:ser>
          <c:idx val="1"/>
          <c:order val="1"/>
          <c:tx>
            <c:strRef>
              <c:f>'Fig. 1.5.2'!$C$29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7B26-4CE5-805A-9ABD6E0A347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7B26-4CE5-805A-9ABD6E0A347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7B26-4CE5-805A-9ABD6E0A347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7B26-4CE5-805A-9ABD6E0A347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7B26-4CE5-805A-9ABD6E0A34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1.5.2'!$A$30:$A$34</c:f>
              <c:strCache>
                <c:ptCount val="5"/>
                <c:pt idx="0">
                  <c:v>Liceo*</c:v>
                </c:pt>
                <c:pt idx="1">
                  <c:v>Ist. Tecnico</c:v>
                </c:pt>
                <c:pt idx="2">
                  <c:v>Ist. Professionale</c:v>
                </c:pt>
                <c:pt idx="3">
                  <c:v>Diploma estero</c:v>
                </c:pt>
                <c:pt idx="4">
                  <c:v>Altro/ nd**</c:v>
                </c:pt>
              </c:strCache>
            </c:strRef>
          </c:cat>
          <c:val>
            <c:numRef>
              <c:f>'Fig. 1.5.2'!$C$30:$C$34</c:f>
              <c:numCache>
                <c:formatCode>0.0%</c:formatCode>
                <c:ptCount val="5"/>
                <c:pt idx="0">
                  <c:v>0.60705235018067616</c:v>
                </c:pt>
                <c:pt idx="1">
                  <c:v>0.22291457454177249</c:v>
                </c:pt>
                <c:pt idx="2">
                  <c:v>7.3538943427088346E-2</c:v>
                </c:pt>
                <c:pt idx="3">
                  <c:v>5.4800922435831456E-2</c:v>
                </c:pt>
                <c:pt idx="4">
                  <c:v>4.1693209414631567E-2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26-4CE5-805A-9ABD6E0A347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30414575"/>
        <c:axId val="530415055"/>
      </c:barChart>
      <c:catAx>
        <c:axId val="5304145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30415055"/>
        <c:crosses val="autoZero"/>
        <c:auto val="1"/>
        <c:lblAlgn val="ctr"/>
        <c:lblOffset val="100"/>
        <c:noMultiLvlLbl val="0"/>
      </c:catAx>
      <c:valAx>
        <c:axId val="530415055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30414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110213969864206"/>
          <c:y val="4.1526307974663224E-2"/>
          <c:w val="0.21348049098296945"/>
          <c:h val="6.57547854948824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36253950399047E-2"/>
          <c:y val="0.18628616726119698"/>
          <c:w val="0.84573055600192837"/>
          <c:h val="0.714334578570068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1.5.3'!$A$26</c:f>
              <c:strCache>
                <c:ptCount val="1"/>
                <c:pt idx="0">
                  <c:v>Immatricolati con diploma estero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1.5.3'!$B$24:$H$24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1.5.3'!$B$26:$H$26</c:f>
              <c:numCache>
                <c:formatCode>#,##0</c:formatCode>
                <c:ptCount val="7"/>
                <c:pt idx="0">
                  <c:v>8504</c:v>
                </c:pt>
                <c:pt idx="1">
                  <c:v>9528</c:v>
                </c:pt>
                <c:pt idx="2">
                  <c:v>9710</c:v>
                </c:pt>
                <c:pt idx="3">
                  <c:v>11916</c:v>
                </c:pt>
                <c:pt idx="4">
                  <c:v>14817</c:v>
                </c:pt>
                <c:pt idx="5">
                  <c:v>16591</c:v>
                </c:pt>
                <c:pt idx="6">
                  <c:v>19700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0-4533-89D0-6CB7CADB5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01269056"/>
        <c:axId val="501278176"/>
      </c:barChart>
      <c:lineChart>
        <c:grouping val="standard"/>
        <c:varyColors val="0"/>
        <c:ser>
          <c:idx val="1"/>
          <c:order val="1"/>
          <c:tx>
            <c:strRef>
              <c:f>'Fig. 1.5.3'!$A$27</c:f>
              <c:strCache>
                <c:ptCount val="1"/>
                <c:pt idx="0">
                  <c:v>% immatricolati con diploma estero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FC8604"/>
              </a:solidFill>
              <a:ln w="9525">
                <a:noFill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1.5.3'!$B$24:$H$24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1.5.3'!$B$27:$H$27</c:f>
              <c:numCache>
                <c:formatCode>0.0%</c:formatCode>
                <c:ptCount val="7"/>
                <c:pt idx="0">
                  <c:v>2.9000000000000001E-2</c:v>
                </c:pt>
                <c:pt idx="1">
                  <c:v>0.03</c:v>
                </c:pt>
                <c:pt idx="2">
                  <c:v>2.9000000000000001E-2</c:v>
                </c:pt>
                <c:pt idx="3">
                  <c:v>3.5999999999999997E-2</c:v>
                </c:pt>
                <c:pt idx="4">
                  <c:v>4.3999999999999997E-2</c:v>
                </c:pt>
                <c:pt idx="5">
                  <c:v>4.7E-2</c:v>
                </c:pt>
                <c:pt idx="6">
                  <c:v>5.5E-2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00-4533-89D0-6CB7CADB5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385088"/>
        <c:axId val="269377888"/>
      </c:lineChart>
      <c:catAx>
        <c:axId val="5012690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01278176"/>
        <c:crosses val="autoZero"/>
        <c:auto val="1"/>
        <c:lblAlgn val="ctr"/>
        <c:lblOffset val="100"/>
        <c:noMultiLvlLbl val="0"/>
      </c:catAx>
      <c:valAx>
        <c:axId val="50127817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01269056"/>
        <c:crosses val="autoZero"/>
        <c:crossBetween val="between"/>
      </c:valAx>
      <c:valAx>
        <c:axId val="269377888"/>
        <c:scaling>
          <c:orientation val="minMax"/>
          <c:max val="6.5000000000000016E-2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69385088"/>
        <c:crosses val="max"/>
        <c:crossBetween val="between"/>
      </c:valAx>
      <c:catAx>
        <c:axId val="26938508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26937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9347600276557188E-2"/>
          <c:y val="5.9424803304545602E-2"/>
          <c:w val="0.84361546061495163"/>
          <c:h val="7.1164554843867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54190587588545E-2"/>
          <c:y val="0.12367651482414806"/>
          <c:w val="0.90921949918985112"/>
          <c:h val="0.81207606814530864"/>
        </c:manualLayout>
      </c:layout>
      <c:lineChart>
        <c:grouping val="standard"/>
        <c:varyColors val="0"/>
        <c:ser>
          <c:idx val="0"/>
          <c:order val="0"/>
          <c:tx>
            <c:strRef>
              <c:f>'Fig. 1.5.6'!$A$30</c:f>
              <c:strCache>
                <c:ptCount val="1"/>
                <c:pt idx="0">
                  <c:v>0 CFU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2E75B6"/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1.5.6'!$B$30:$G$30</c:f>
              <c:numCache>
                <c:formatCode>#,##0</c:formatCode>
                <c:ptCount val="6"/>
                <c:pt idx="0">
                  <c:v>319190</c:v>
                </c:pt>
                <c:pt idx="1">
                  <c:v>315661</c:v>
                </c:pt>
                <c:pt idx="2">
                  <c:v>365805</c:v>
                </c:pt>
                <c:pt idx="3">
                  <c:v>388271</c:v>
                </c:pt>
                <c:pt idx="4">
                  <c:v>371040</c:v>
                </c:pt>
                <c:pt idx="5">
                  <c:v>387698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9B-4549-8D0A-B6D766F48189}"/>
            </c:ext>
          </c:extLst>
        </c:ser>
        <c:ser>
          <c:idx val="1"/>
          <c:order val="1"/>
          <c:tx>
            <c:strRef>
              <c:f>'Fig. 1.5.6'!$A$31</c:f>
              <c:strCache>
                <c:ptCount val="1"/>
                <c:pt idx="0">
                  <c:v>&lt; 6 CFU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C8604"/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1.5.6'!$B$31:$G$31</c:f>
              <c:numCache>
                <c:formatCode>#,##0</c:formatCode>
                <c:ptCount val="6"/>
                <c:pt idx="0">
                  <c:v>342403</c:v>
                </c:pt>
                <c:pt idx="1">
                  <c:v>338954</c:v>
                </c:pt>
                <c:pt idx="2">
                  <c:v>393466</c:v>
                </c:pt>
                <c:pt idx="3">
                  <c:v>415493</c:v>
                </c:pt>
                <c:pt idx="4">
                  <c:v>397325</c:v>
                </c:pt>
                <c:pt idx="5">
                  <c:v>414889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9B-4549-8D0A-B6D766F48189}"/>
            </c:ext>
          </c:extLst>
        </c:ser>
        <c:ser>
          <c:idx val="2"/>
          <c:order val="2"/>
          <c:tx>
            <c:strRef>
              <c:f>'Fig. 1.5.6'!$A$32</c:f>
              <c:strCache>
                <c:ptCount val="1"/>
                <c:pt idx="0">
                  <c:v>Iscritti attivi (almeno 6 CFU)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>
                  <a:lumMod val="65000"/>
                </a:schemeClr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1.5.6'!$B$32:$G$32</c:f>
              <c:numCache>
                <c:formatCode>#,##0</c:formatCode>
                <c:ptCount val="6"/>
                <c:pt idx="0">
                  <c:v>1411321</c:v>
                </c:pt>
                <c:pt idx="1">
                  <c:v>1458830</c:v>
                </c:pt>
                <c:pt idx="2">
                  <c:v>1492059</c:v>
                </c:pt>
                <c:pt idx="3">
                  <c:v>1516068</c:v>
                </c:pt>
                <c:pt idx="4">
                  <c:v>1574683</c:v>
                </c:pt>
                <c:pt idx="5">
                  <c:v>1607856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9B-4549-8D0A-B6D766F48189}"/>
            </c:ext>
          </c:extLst>
        </c:ser>
        <c:ser>
          <c:idx val="3"/>
          <c:order val="3"/>
          <c:tx>
            <c:strRef>
              <c:f>'Fig. 1.5.6'!$A$33</c:f>
              <c:strCache>
                <c:ptCount val="1"/>
                <c:pt idx="0">
                  <c:v>oltre 20 CFU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C000"/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1.5.6'!$B$33:$G$33</c:f>
              <c:numCache>
                <c:formatCode>#,##0</c:formatCode>
                <c:ptCount val="6"/>
                <c:pt idx="0">
                  <c:v>1122743</c:v>
                </c:pt>
                <c:pt idx="1">
                  <c:v>1169217</c:v>
                </c:pt>
                <c:pt idx="2">
                  <c:v>1175517</c:v>
                </c:pt>
                <c:pt idx="3">
                  <c:v>1198485</c:v>
                </c:pt>
                <c:pt idx="4">
                  <c:v>1266300</c:v>
                </c:pt>
                <c:pt idx="5">
                  <c:v>1300751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9B-4549-8D0A-B6D766F48189}"/>
            </c:ext>
          </c:extLst>
        </c:ser>
        <c:ser>
          <c:idx val="4"/>
          <c:order val="4"/>
          <c:tx>
            <c:strRef>
              <c:f>'Fig. 1.5.6'!$A$34</c:f>
              <c:strCache>
                <c:ptCount val="1"/>
                <c:pt idx="0">
                  <c:v>oltre 40 CFU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1.5.6'!$B$34:$G$34</c:f>
              <c:numCache>
                <c:formatCode>#,##0</c:formatCode>
                <c:ptCount val="6"/>
                <c:pt idx="0">
                  <c:v>723927</c:v>
                </c:pt>
                <c:pt idx="1">
                  <c:v>760432</c:v>
                </c:pt>
                <c:pt idx="2">
                  <c:v>760050</c:v>
                </c:pt>
                <c:pt idx="3">
                  <c:v>781959</c:v>
                </c:pt>
                <c:pt idx="4">
                  <c:v>849561</c:v>
                </c:pt>
                <c:pt idx="5">
                  <c:v>874949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9B-4549-8D0A-B6D766F48189}"/>
            </c:ext>
          </c:extLst>
        </c:ser>
        <c:ser>
          <c:idx val="5"/>
          <c:order val="5"/>
          <c:tx>
            <c:strRef>
              <c:f>'Fig. 1.5.6'!$A$35</c:f>
              <c:strCache>
                <c:ptCount val="1"/>
                <c:pt idx="0">
                  <c:v>Totale iscritti</c:v>
                </c:pt>
              </c:strCache>
            </c:strRef>
          </c:tx>
          <c:spPr>
            <a:ln w="222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 w="9525">
                <a:noFill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'Fig. 1.5.6'!$B$29:$G$29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1.5.6'!$B$35:$G$35</c:f>
              <c:numCache>
                <c:formatCode>#,##0</c:formatCode>
                <c:ptCount val="6"/>
                <c:pt idx="0">
                  <c:v>1753724</c:v>
                </c:pt>
                <c:pt idx="1">
                  <c:v>1797784</c:v>
                </c:pt>
                <c:pt idx="2">
                  <c:v>1885525</c:v>
                </c:pt>
                <c:pt idx="3">
                  <c:v>1931561</c:v>
                </c:pt>
                <c:pt idx="4">
                  <c:v>1972008</c:v>
                </c:pt>
                <c:pt idx="5">
                  <c:v>2022745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9B-4549-8D0A-B6D766F4818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55682752"/>
        <c:axId val="955689472"/>
      </c:lineChart>
      <c:catAx>
        <c:axId val="9556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55689472"/>
        <c:crosses val="autoZero"/>
        <c:auto val="1"/>
        <c:lblAlgn val="ctr"/>
        <c:lblOffset val="100"/>
        <c:noMultiLvlLbl val="0"/>
      </c:catAx>
      <c:valAx>
        <c:axId val="95568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556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15241</xdr:rowOff>
    </xdr:from>
    <xdr:to>
      <xdr:col>11</xdr:col>
      <xdr:colOff>739140</xdr:colOff>
      <xdr:row>23</xdr:row>
      <xdr:rowOff>83821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E43E397-9DBD-4C15-A4E0-7BDB28A3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12</xdr:col>
      <xdr:colOff>62345</xdr:colOff>
      <xdr:row>21</xdr:row>
      <xdr:rowOff>76200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C9F55E5-0D0E-41B6-BBC3-32B8FD743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</xdr:rowOff>
    </xdr:from>
    <xdr:to>
      <xdr:col>7</xdr:col>
      <xdr:colOff>617220</xdr:colOff>
      <xdr:row>19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E218561-6BAB-4874-8B88-21278B07F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56726</xdr:rowOff>
    </xdr:from>
    <xdr:to>
      <xdr:col>11</xdr:col>
      <xdr:colOff>30480</xdr:colOff>
      <xdr:row>22</xdr:row>
      <xdr:rowOff>73537</xdr:rowOff>
    </xdr:to>
    <xdr:pic>
      <xdr:nvPicPr>
        <xdr:cNvPr id="3" name="Immagine 2" descr="Immagine che contiene testo, schermata, software, Icona del computer&#10;&#10;Descrizione generata automaticamente">
          <a:extLst>
            <a:ext uri="{FF2B5EF4-FFF2-40B4-BE49-F238E27FC236}">
              <a16:creationId xmlns:a16="http://schemas.microsoft.com/office/drawing/2014/main" id="{6B55329C-C129-17A2-53DB-44CA0109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362"/>
        <a:stretch/>
      </xdr:blipFill>
      <xdr:spPr bwMode="auto">
        <a:xfrm>
          <a:off x="0" y="239606"/>
          <a:ext cx="8831580" cy="38572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83821</xdr:rowOff>
    </xdr:from>
    <xdr:to>
      <xdr:col>9</xdr:col>
      <xdr:colOff>136020</xdr:colOff>
      <xdr:row>24</xdr:row>
      <xdr:rowOff>130378</xdr:rowOff>
    </xdr:to>
    <xdr:pic>
      <xdr:nvPicPr>
        <xdr:cNvPr id="3" name="Immagine 2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D49E4EEB-A51D-B3CC-A67F-82848A29E4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567"/>
        <a:stretch/>
      </xdr:blipFill>
      <xdr:spPr bwMode="auto">
        <a:xfrm>
          <a:off x="0" y="245746"/>
          <a:ext cx="7575045" cy="35708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25</xdr:row>
      <xdr:rowOff>68580</xdr:rowOff>
    </xdr:from>
    <xdr:to>
      <xdr:col>9</xdr:col>
      <xdr:colOff>136020</xdr:colOff>
      <xdr:row>48</xdr:row>
      <xdr:rowOff>129480</xdr:rowOff>
    </xdr:to>
    <xdr:pic>
      <xdr:nvPicPr>
        <xdr:cNvPr id="4" name="Immagine 3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8DC22BB6-03A9-E1C4-2D13-FA8D91B46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7490"/>
        <a:stretch/>
      </xdr:blipFill>
      <xdr:spPr bwMode="auto">
        <a:xfrm>
          <a:off x="0" y="4069080"/>
          <a:ext cx="7596000" cy="352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7620</xdr:colOff>
      <xdr:row>49</xdr:row>
      <xdr:rowOff>91439</xdr:rowOff>
    </xdr:from>
    <xdr:to>
      <xdr:col>9</xdr:col>
      <xdr:colOff>143640</xdr:colOff>
      <xdr:row>72</xdr:row>
      <xdr:rowOff>15179</xdr:rowOff>
    </xdr:to>
    <xdr:pic>
      <xdr:nvPicPr>
        <xdr:cNvPr id="5" name="Immagine 4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D8450E55-9E3F-20A0-419E-70F3623181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749"/>
        <a:stretch/>
      </xdr:blipFill>
      <xdr:spPr bwMode="auto">
        <a:xfrm>
          <a:off x="7620" y="7932419"/>
          <a:ext cx="7596000" cy="352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613956</xdr:colOff>
      <xdr:row>21</xdr:row>
      <xdr:rowOff>61994</xdr:rowOff>
    </xdr:to>
    <xdr:pic>
      <xdr:nvPicPr>
        <xdr:cNvPr id="3" name="Immagine 3" descr="Immagine che contiene testo, linea, schermata, Parallelo&#10;&#10;Descrizione generata automaticamente">
          <a:extLst>
            <a:ext uri="{FF2B5EF4-FFF2-40B4-BE49-F238E27FC236}">
              <a16:creationId xmlns:a16="http://schemas.microsoft.com/office/drawing/2014/main" id="{546F0A30-0B1B-4E8F-9975-9B7AAF68A5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7" t="-388" r="-847" b="-1"/>
        <a:stretch/>
      </xdr:blipFill>
      <xdr:spPr bwMode="auto">
        <a:xfrm>
          <a:off x="9318664" y="874557"/>
          <a:ext cx="6388276" cy="371920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1</xdr:row>
      <xdr:rowOff>22860</xdr:rowOff>
    </xdr:from>
    <xdr:to>
      <xdr:col>11</xdr:col>
      <xdr:colOff>426356</xdr:colOff>
      <xdr:row>24</xdr:row>
      <xdr:rowOff>35311</xdr:rowOff>
    </xdr:to>
    <xdr:graphicFrame macro="">
      <xdr:nvGraphicFramePr>
        <xdr:cNvPr id="5" name="Grafico 232">
          <a:extLst>
            <a:ext uri="{FF2B5EF4-FFF2-40B4-BE49-F238E27FC236}">
              <a16:creationId xmlns:a16="http://schemas.microsoft.com/office/drawing/2014/main" id="{FA766670-B79B-42AC-B5D5-2C9770D7B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99060</xdr:rowOff>
    </xdr:from>
    <xdr:to>
      <xdr:col>9</xdr:col>
      <xdr:colOff>556260</xdr:colOff>
      <xdr:row>21</xdr:row>
      <xdr:rowOff>113269</xdr:rowOff>
    </xdr:to>
    <xdr:pic>
      <xdr:nvPicPr>
        <xdr:cNvPr id="4" name="Immagine 34" descr="Immagine che contiene testo, schermata, linea, numero">
          <a:extLst>
            <a:ext uri="{FF2B5EF4-FFF2-40B4-BE49-F238E27FC236}">
              <a16:creationId xmlns:a16="http://schemas.microsoft.com/office/drawing/2014/main" id="{71480B03-29E0-A268-6313-89640D172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74"/>
        <a:stretch>
          <a:fillRect/>
        </a:stretch>
      </xdr:blipFill>
      <xdr:spPr bwMode="auto">
        <a:xfrm>
          <a:off x="0" y="281940"/>
          <a:ext cx="7597140" cy="3709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76199</xdr:rowOff>
    </xdr:from>
    <xdr:to>
      <xdr:col>11</xdr:col>
      <xdr:colOff>620058</xdr:colOff>
      <xdr:row>18</xdr:row>
      <xdr:rowOff>129540</xdr:rowOff>
    </xdr:to>
    <xdr:pic>
      <xdr:nvPicPr>
        <xdr:cNvPr id="3" name="Immagine 13" descr="Immagine che contiene testo, diagramma, linea, Diagramma&#10;&#10;Il contenuto generato dall'IA potrebbe non essere corretto.">
          <a:extLst>
            <a:ext uri="{FF2B5EF4-FFF2-40B4-BE49-F238E27FC236}">
              <a16:creationId xmlns:a16="http://schemas.microsoft.com/office/drawing/2014/main" id="{72D66D2F-118C-7282-62D9-A44F53D06B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92"/>
        <a:stretch>
          <a:fillRect/>
        </a:stretch>
      </xdr:blipFill>
      <xdr:spPr bwMode="auto">
        <a:xfrm>
          <a:off x="0" y="255493"/>
          <a:ext cx="8591176" cy="3101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38099</xdr:rowOff>
    </xdr:from>
    <xdr:to>
      <xdr:col>11</xdr:col>
      <xdr:colOff>558240</xdr:colOff>
      <xdr:row>18</xdr:row>
      <xdr:rowOff>32339</xdr:rowOff>
    </xdr:to>
    <xdr:pic>
      <xdr:nvPicPr>
        <xdr:cNvPr id="4" name="Immagine 15" descr="Immagine che contiene testo, linea, diagramma, schermata&#10;&#10;Il contenuto generato dall'IA potrebbe non essere corretto.">
          <a:extLst>
            <a:ext uri="{FF2B5EF4-FFF2-40B4-BE49-F238E27FC236}">
              <a16:creationId xmlns:a16="http://schemas.microsoft.com/office/drawing/2014/main" id="{56A3CB27-4365-4FB8-997C-533CF22BBB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37"/>
        <a:stretch>
          <a:fillRect/>
        </a:stretch>
      </xdr:blipFill>
      <xdr:spPr bwMode="auto">
        <a:xfrm>
          <a:off x="0" y="220979"/>
          <a:ext cx="8848800" cy="31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91440</xdr:rowOff>
    </xdr:from>
    <xdr:to>
      <xdr:col>11</xdr:col>
      <xdr:colOff>558240</xdr:colOff>
      <xdr:row>18</xdr:row>
      <xdr:rowOff>85680</xdr:rowOff>
    </xdr:to>
    <xdr:pic>
      <xdr:nvPicPr>
        <xdr:cNvPr id="3" name="Immagine 17" descr="Immagine che contiene testo, diagramma, linea, schermata&#10;&#10;Il contenuto generato dall'IA potrebbe non essere corretto.">
          <a:extLst>
            <a:ext uri="{FF2B5EF4-FFF2-40B4-BE49-F238E27FC236}">
              <a16:creationId xmlns:a16="http://schemas.microsoft.com/office/drawing/2014/main" id="{46C110B5-96F0-4C52-A1A1-79AD0386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67"/>
        <a:stretch>
          <a:fillRect/>
        </a:stretch>
      </xdr:blipFill>
      <xdr:spPr bwMode="auto">
        <a:xfrm>
          <a:off x="0" y="274320"/>
          <a:ext cx="8848800" cy="31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68578</xdr:rowOff>
    </xdr:from>
    <xdr:to>
      <xdr:col>11</xdr:col>
      <xdr:colOff>558240</xdr:colOff>
      <xdr:row>18</xdr:row>
      <xdr:rowOff>83819</xdr:rowOff>
    </xdr:to>
    <xdr:pic>
      <xdr:nvPicPr>
        <xdr:cNvPr id="3" name="Immagine 19" descr="Immagine che contiene testo, linea, diagramma, Carattere&#10;&#10;Il contenuto generato dall'IA potrebbe non essere corretto.">
          <a:extLst>
            <a:ext uri="{FF2B5EF4-FFF2-40B4-BE49-F238E27FC236}">
              <a16:creationId xmlns:a16="http://schemas.microsoft.com/office/drawing/2014/main" id="{5FB45BF9-4678-4770-8407-8B18FB07DB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01"/>
        <a:stretch>
          <a:fillRect/>
        </a:stretch>
      </xdr:blipFill>
      <xdr:spPr bwMode="auto">
        <a:xfrm>
          <a:off x="0" y="251458"/>
          <a:ext cx="8848800" cy="3124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7618</xdr:colOff>
      <xdr:row>1</xdr:row>
      <xdr:rowOff>53339</xdr:rowOff>
    </xdr:from>
    <xdr:to>
      <xdr:col>9</xdr:col>
      <xdr:colOff>548640</xdr:colOff>
      <xdr:row>21</xdr:row>
      <xdr:rowOff>147002</xdr:rowOff>
    </xdr:to>
    <xdr:pic>
      <xdr:nvPicPr>
        <xdr:cNvPr id="3" name="Immagine 2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58393130-0B70-4181-BD70-25C694D06D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81"/>
        <a:stretch>
          <a:fillRect/>
        </a:stretch>
      </xdr:blipFill>
      <xdr:spPr bwMode="auto">
        <a:xfrm>
          <a:off x="7618" y="236219"/>
          <a:ext cx="7299962" cy="3751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60960</xdr:rowOff>
    </xdr:from>
    <xdr:to>
      <xdr:col>10</xdr:col>
      <xdr:colOff>440806</xdr:colOff>
      <xdr:row>21</xdr:row>
      <xdr:rowOff>60960</xdr:rowOff>
    </xdr:to>
    <xdr:pic>
      <xdr:nvPicPr>
        <xdr:cNvPr id="3" name="Immagine 2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656FCEA9-4D23-E42A-82E1-51906E2EC1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91"/>
        <a:stretch>
          <a:fillRect/>
        </a:stretch>
      </xdr:blipFill>
      <xdr:spPr bwMode="auto">
        <a:xfrm>
          <a:off x="0" y="236220"/>
          <a:ext cx="7824586" cy="3657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68580</xdr:rowOff>
    </xdr:from>
    <xdr:to>
      <xdr:col>10</xdr:col>
      <xdr:colOff>405889</xdr:colOff>
      <xdr:row>21</xdr:row>
      <xdr:rowOff>82980</xdr:rowOff>
    </xdr:to>
    <xdr:pic>
      <xdr:nvPicPr>
        <xdr:cNvPr id="3" name="Immagine 23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7112BC3D-B514-C199-C360-7FBF52E3B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61"/>
        <a:stretch>
          <a:fillRect/>
        </a:stretch>
      </xdr:blipFill>
      <xdr:spPr bwMode="auto">
        <a:xfrm>
          <a:off x="0" y="243840"/>
          <a:ext cx="7789669" cy="36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9</xdr:col>
      <xdr:colOff>307560</xdr:colOff>
      <xdr:row>20</xdr:row>
      <xdr:rowOff>151560</xdr:rowOff>
    </xdr:to>
    <xdr:pic>
      <xdr:nvPicPr>
        <xdr:cNvPr id="2" name="Immagine 25" descr="Immagine che contiene testo, linea, schermata, diagramma">
          <a:extLst>
            <a:ext uri="{FF2B5EF4-FFF2-40B4-BE49-F238E27FC236}">
              <a16:creationId xmlns:a16="http://schemas.microsoft.com/office/drawing/2014/main" id="{916FEEE5-001B-44E8-A68C-8C347AA9C94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9"/>
        <a:stretch>
          <a:fillRect/>
        </a:stretch>
      </xdr:blipFill>
      <xdr:spPr bwMode="auto">
        <a:xfrm>
          <a:off x="0" y="259080"/>
          <a:ext cx="7790400" cy="36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1</xdr:row>
      <xdr:rowOff>106680</xdr:rowOff>
    </xdr:from>
    <xdr:to>
      <xdr:col>8</xdr:col>
      <xdr:colOff>383728</xdr:colOff>
      <xdr:row>32</xdr:row>
      <xdr:rowOff>45720</xdr:rowOff>
    </xdr:to>
    <xdr:pic>
      <xdr:nvPicPr>
        <xdr:cNvPr id="3" name="Immagine 1" descr="Immagine che contiene testo, diagramma, schermata, Rettangolo&#10;&#10;Descrizione generata automaticamente">
          <a:extLst>
            <a:ext uri="{FF2B5EF4-FFF2-40B4-BE49-F238E27FC236}">
              <a16:creationId xmlns:a16="http://schemas.microsoft.com/office/drawing/2014/main" id="{9F24EB93-341E-0F06-5320-938B2F90D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289560"/>
          <a:ext cx="7150288" cy="563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99060</xdr:rowOff>
    </xdr:from>
    <xdr:to>
      <xdr:col>11</xdr:col>
      <xdr:colOff>175260</xdr:colOff>
      <xdr:row>18</xdr:row>
      <xdr:rowOff>103168</xdr:rowOff>
    </xdr:to>
    <xdr:pic>
      <xdr:nvPicPr>
        <xdr:cNvPr id="2" name="Immagine 2" descr="Immagine che contiene testo, schermata, Carattere, numero&#10;&#10;Il contenuto generato dall'IA potrebbe non essere corretto.">
          <a:extLst>
            <a:ext uri="{FF2B5EF4-FFF2-40B4-BE49-F238E27FC236}">
              <a16:creationId xmlns:a16="http://schemas.microsoft.com/office/drawing/2014/main" id="{F000BA91-3E3A-9671-E1BA-AEA82D1D51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/>
        <a:stretch>
          <a:fillRect/>
        </a:stretch>
      </xdr:blipFill>
      <xdr:spPr bwMode="auto">
        <a:xfrm>
          <a:off x="0" y="274320"/>
          <a:ext cx="7216140" cy="298352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</xdr:row>
      <xdr:rowOff>76200</xdr:rowOff>
    </xdr:from>
    <xdr:to>
      <xdr:col>11</xdr:col>
      <xdr:colOff>931266</xdr:colOff>
      <xdr:row>23</xdr:row>
      <xdr:rowOff>30480</xdr:rowOff>
    </xdr:to>
    <xdr:pic>
      <xdr:nvPicPr>
        <xdr:cNvPr id="3" name="Immagine 3" descr="Immagine che contiene testo, schermata, diagramma, linea&#10;&#10;Il contenuto generato dall'IA potrebbe non essere corretto.">
          <a:extLst>
            <a:ext uri="{FF2B5EF4-FFF2-40B4-BE49-F238E27FC236}">
              <a16:creationId xmlns:a16="http://schemas.microsoft.com/office/drawing/2014/main" id="{9DAE91A2-7193-B52A-8725-E9B2F120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77"/>
        <a:stretch>
          <a:fillRect/>
        </a:stretch>
      </xdr:blipFill>
      <xdr:spPr bwMode="auto">
        <a:xfrm>
          <a:off x="15240" y="6598920"/>
          <a:ext cx="7956906" cy="424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160020</xdr:rowOff>
    </xdr:from>
    <xdr:to>
      <xdr:col>12</xdr:col>
      <xdr:colOff>805500</xdr:colOff>
      <xdr:row>26</xdr:row>
      <xdr:rowOff>76200</xdr:rowOff>
    </xdr:to>
    <xdr:pic>
      <xdr:nvPicPr>
        <xdr:cNvPr id="3" name="Immagine 5" descr="Immagine che contiene testo, schermata, diagramma, Carattere&#10;&#10;Il contenuto generato dall'IA potrebbe non essere corretto.">
          <a:extLst>
            <a:ext uri="{FF2B5EF4-FFF2-40B4-BE49-F238E27FC236}">
              <a16:creationId xmlns:a16="http://schemas.microsoft.com/office/drawing/2014/main" id="{B5C48523-3B88-9F3F-E8A5-25FE394B4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4"/>
        <a:stretch>
          <a:fillRect/>
        </a:stretch>
      </xdr:blipFill>
      <xdr:spPr bwMode="auto">
        <a:xfrm>
          <a:off x="0" y="6377940"/>
          <a:ext cx="9004620" cy="473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30481</xdr:colOff>
      <xdr:row>1</xdr:row>
      <xdr:rowOff>99060</xdr:rowOff>
    </xdr:from>
    <xdr:to>
      <xdr:col>8</xdr:col>
      <xdr:colOff>320040</xdr:colOff>
      <xdr:row>23</xdr:row>
      <xdr:rowOff>83820</xdr:rowOff>
    </xdr:to>
    <xdr:pic>
      <xdr:nvPicPr>
        <xdr:cNvPr id="2" name="Immagine 29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683B8D07-2EEF-57B9-88CE-6240787001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33" b="-789"/>
        <a:stretch>
          <a:fillRect/>
        </a:stretch>
      </xdr:blipFill>
      <xdr:spPr bwMode="auto">
        <a:xfrm>
          <a:off x="30481" y="274320"/>
          <a:ext cx="6294119" cy="384048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76200</xdr:rowOff>
    </xdr:from>
    <xdr:to>
      <xdr:col>8</xdr:col>
      <xdr:colOff>15240</xdr:colOff>
      <xdr:row>18</xdr:row>
      <xdr:rowOff>144780</xdr:rowOff>
    </xdr:to>
    <xdr:pic>
      <xdr:nvPicPr>
        <xdr:cNvPr id="2" name="Immagine 2" descr="Immagine che contiene testo, schermata, linea, numero&#10;&#10;Descrizione generata automaticamente">
          <a:extLst>
            <a:ext uri="{FF2B5EF4-FFF2-40B4-BE49-F238E27FC236}">
              <a16:creationId xmlns:a16="http://schemas.microsoft.com/office/drawing/2014/main" id="{959B5D95-214B-B282-17BF-76504D2D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" y="251460"/>
          <a:ext cx="6042660" cy="348234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</xdr:colOff>
      <xdr:row>1</xdr:row>
      <xdr:rowOff>76200</xdr:rowOff>
    </xdr:from>
    <xdr:to>
      <xdr:col>7</xdr:col>
      <xdr:colOff>553902</xdr:colOff>
      <xdr:row>22</xdr:row>
      <xdr:rowOff>68580</xdr:rowOff>
    </xdr:to>
    <xdr:pic>
      <xdr:nvPicPr>
        <xdr:cNvPr id="6" name="Immagine 2" descr="Immagine che contiene testo, linea, schermata, diagramma&#10;&#10;Descrizione generata automaticamente">
          <a:extLst>
            <a:ext uri="{FF2B5EF4-FFF2-40B4-BE49-F238E27FC236}">
              <a16:creationId xmlns:a16="http://schemas.microsoft.com/office/drawing/2014/main" id="{8B970134-1767-CA3B-842C-B53BF0FC28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24"/>
        <a:stretch>
          <a:fillRect/>
        </a:stretch>
      </xdr:blipFill>
      <xdr:spPr bwMode="auto">
        <a:xfrm>
          <a:off x="15239" y="251460"/>
          <a:ext cx="7640503" cy="36728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94500</xdr:rowOff>
    </xdr:from>
    <xdr:to>
      <xdr:col>8</xdr:col>
      <xdr:colOff>449580</xdr:colOff>
      <xdr:row>23</xdr:row>
      <xdr:rowOff>165859</xdr:rowOff>
    </xdr:to>
    <xdr:pic>
      <xdr:nvPicPr>
        <xdr:cNvPr id="5" name="Immagine 2">
          <a:extLst>
            <a:ext uri="{FF2B5EF4-FFF2-40B4-BE49-F238E27FC236}">
              <a16:creationId xmlns:a16="http://schemas.microsoft.com/office/drawing/2014/main" id="{8CFD061D-3D17-86A2-11DB-9D2BBF2F5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760"/>
          <a:ext cx="6720840" cy="392707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76200</xdr:rowOff>
    </xdr:from>
    <xdr:to>
      <xdr:col>10</xdr:col>
      <xdr:colOff>559382</xdr:colOff>
      <xdr:row>22</xdr:row>
      <xdr:rowOff>68580</xdr:rowOff>
    </xdr:to>
    <xdr:pic>
      <xdr:nvPicPr>
        <xdr:cNvPr id="48" name="Immagine 2">
          <a:extLst>
            <a:ext uri="{FF2B5EF4-FFF2-40B4-BE49-F238E27FC236}">
              <a16:creationId xmlns:a16="http://schemas.microsoft.com/office/drawing/2014/main" id="{D46BE63D-5A39-1746-522D-E53B03C72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251460"/>
          <a:ext cx="7287842" cy="367284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74083</xdr:rowOff>
    </xdr:from>
    <xdr:to>
      <xdr:col>8</xdr:col>
      <xdr:colOff>385722</xdr:colOff>
      <xdr:row>23</xdr:row>
      <xdr:rowOff>110490</xdr:rowOff>
    </xdr:to>
    <xdr:pic>
      <xdr:nvPicPr>
        <xdr:cNvPr id="10" name="Immagine 2" descr="Immagine che contiene testo, schermata, Parallelo, Policromia&#10;&#10;Descrizione generata automaticamente">
          <a:extLst>
            <a:ext uri="{FF2B5EF4-FFF2-40B4-BE49-F238E27FC236}">
              <a16:creationId xmlns:a16="http://schemas.microsoft.com/office/drawing/2014/main" id="{155B5891-4C66-4E8A-10EC-4E2241E112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2"/>
        <a:stretch>
          <a:fillRect/>
        </a:stretch>
      </xdr:blipFill>
      <xdr:spPr bwMode="auto">
        <a:xfrm>
          <a:off x="22860" y="232833"/>
          <a:ext cx="6917755" cy="352509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135051</xdr:rowOff>
    </xdr:from>
    <xdr:to>
      <xdr:col>8</xdr:col>
      <xdr:colOff>464820</xdr:colOff>
      <xdr:row>21</xdr:row>
      <xdr:rowOff>137160</xdr:rowOff>
    </xdr:to>
    <xdr:pic>
      <xdr:nvPicPr>
        <xdr:cNvPr id="7" name="Immagine 1" descr="Immagine che contiene linea, testo, diagramma, schermata&#10;&#10;Descrizione generata automaticamente">
          <a:extLst>
            <a:ext uri="{FF2B5EF4-FFF2-40B4-BE49-F238E27FC236}">
              <a16:creationId xmlns:a16="http://schemas.microsoft.com/office/drawing/2014/main" id="{C30584B1-8194-9F3B-B711-A00B8AA761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375"/>
        <a:stretch/>
      </xdr:blipFill>
      <xdr:spPr bwMode="auto">
        <a:xfrm>
          <a:off x="0" y="310311"/>
          <a:ext cx="6134100" cy="350730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22860</xdr:rowOff>
    </xdr:from>
    <xdr:to>
      <xdr:col>14</xdr:col>
      <xdr:colOff>220912</xdr:colOff>
      <xdr:row>25</xdr:row>
      <xdr:rowOff>160020</xdr:rowOff>
    </xdr:to>
    <xdr:pic>
      <xdr:nvPicPr>
        <xdr:cNvPr id="15" name="Immagine 2">
          <a:extLst>
            <a:ext uri="{FF2B5EF4-FFF2-40B4-BE49-F238E27FC236}">
              <a16:creationId xmlns:a16="http://schemas.microsoft.com/office/drawing/2014/main" id="{1762E176-435F-53F7-1491-2F27EEFA7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198120"/>
          <a:ext cx="14409352" cy="43434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60960</xdr:rowOff>
    </xdr:from>
    <xdr:to>
      <xdr:col>13</xdr:col>
      <xdr:colOff>139358</xdr:colOff>
      <xdr:row>25</xdr:row>
      <xdr:rowOff>114299</xdr:rowOff>
    </xdr:to>
    <xdr:pic>
      <xdr:nvPicPr>
        <xdr:cNvPr id="12" name="Immagine 2">
          <a:extLst>
            <a:ext uri="{FF2B5EF4-FFF2-40B4-BE49-F238E27FC236}">
              <a16:creationId xmlns:a16="http://schemas.microsoft.com/office/drawing/2014/main" id="{6D896C86-7DAE-DEEA-7E40-9483CDAB5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220"/>
          <a:ext cx="14335418" cy="425957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93980</xdr:colOff>
      <xdr:row>1</xdr:row>
      <xdr:rowOff>26670</xdr:rowOff>
    </xdr:from>
    <xdr:to>
      <xdr:col>11</xdr:col>
      <xdr:colOff>163930</xdr:colOff>
      <xdr:row>31</xdr:row>
      <xdr:rowOff>85585</xdr:rowOff>
    </xdr:to>
    <xdr:pic>
      <xdr:nvPicPr>
        <xdr:cNvPr id="13" name="Immagine 3" descr="Immagine che contiene testo, schermata, diagramma, Parallelo&#10;&#10;Descrizione generata automaticamente">
          <a:extLst>
            <a:ext uri="{FF2B5EF4-FFF2-40B4-BE49-F238E27FC236}">
              <a16:creationId xmlns:a16="http://schemas.microsoft.com/office/drawing/2014/main" id="{597494E6-D596-251F-D122-1CC353884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0" y="191770"/>
          <a:ext cx="9360000" cy="501191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30480</xdr:rowOff>
    </xdr:from>
    <xdr:to>
      <xdr:col>6</xdr:col>
      <xdr:colOff>86183</xdr:colOff>
      <xdr:row>66</xdr:row>
      <xdr:rowOff>45720</xdr:rowOff>
    </xdr:to>
    <xdr:pic>
      <xdr:nvPicPr>
        <xdr:cNvPr id="2" name="Immagine 1" descr="Immagine che contiene testo, schermata, Policromia, Parallelo&#10;&#10;Descrizione generata automaticamente">
          <a:extLst>
            <a:ext uri="{FF2B5EF4-FFF2-40B4-BE49-F238E27FC236}">
              <a16:creationId xmlns:a16="http://schemas.microsoft.com/office/drawing/2014/main" id="{8B392F7B-5689-8C53-2C29-DF1ED9E4DB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1" y="205740"/>
          <a:ext cx="7477582" cy="114071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Rapporto biennale 2025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A6C9EB"/>
      </a:accent1>
      <a:accent2>
        <a:srgbClr val="4D94D8"/>
      </a:accent2>
      <a:accent3>
        <a:srgbClr val="D1EFC7"/>
      </a:accent3>
      <a:accent4>
        <a:srgbClr val="8ED873"/>
      </a:accent4>
      <a:accent5>
        <a:srgbClr val="FFC000"/>
      </a:accent5>
      <a:accent6>
        <a:srgbClr val="E49EDD"/>
      </a:accent6>
      <a:hlink>
        <a:srgbClr val="78206E"/>
      </a:hlink>
      <a:folHlink>
        <a:srgbClr val="C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1189-7820-4489-9E37-1FDC1659E552}">
  <dimension ref="A1:E71"/>
  <sheetViews>
    <sheetView topLeftCell="A12" workbookViewId="0">
      <selection activeCell="A38" sqref="A38"/>
    </sheetView>
  </sheetViews>
  <sheetFormatPr defaultRowHeight="13.8" x14ac:dyDescent="0.3"/>
  <sheetData>
    <row r="1" spans="1:1" ht="18" x14ac:dyDescent="0.35">
      <c r="A1" s="218" t="s">
        <v>240</v>
      </c>
    </row>
    <row r="2" spans="1:1" ht="18" x14ac:dyDescent="0.35">
      <c r="A2" s="218"/>
    </row>
    <row r="4" spans="1:1" s="217" customFormat="1" ht="15.6" x14ac:dyDescent="0.3">
      <c r="A4" s="219" t="s">
        <v>39</v>
      </c>
    </row>
    <row r="6" spans="1:1" x14ac:dyDescent="0.3">
      <c r="A6" s="3" t="s">
        <v>40</v>
      </c>
    </row>
    <row r="7" spans="1:1" x14ac:dyDescent="0.3">
      <c r="A7" s="3" t="s">
        <v>64</v>
      </c>
    </row>
    <row r="8" spans="1:1" x14ac:dyDescent="0.3">
      <c r="A8" s="3" t="s">
        <v>68</v>
      </c>
    </row>
    <row r="9" spans="1:1" x14ac:dyDescent="0.3">
      <c r="A9" s="3" t="s">
        <v>69</v>
      </c>
    </row>
    <row r="10" spans="1:1" x14ac:dyDescent="0.3">
      <c r="A10" s="3" t="s">
        <v>75</v>
      </c>
    </row>
    <row r="11" spans="1:1" x14ac:dyDescent="0.3">
      <c r="A11" s="3" t="s">
        <v>87</v>
      </c>
    </row>
    <row r="12" spans="1:1" x14ac:dyDescent="0.3">
      <c r="A12" s="3" t="s">
        <v>91</v>
      </c>
    </row>
    <row r="13" spans="1:1" x14ac:dyDescent="0.3">
      <c r="A13" s="3" t="s">
        <v>96</v>
      </c>
    </row>
    <row r="14" spans="1:1" x14ac:dyDescent="0.3">
      <c r="A14" s="3" t="s">
        <v>107</v>
      </c>
    </row>
    <row r="15" spans="1:1" x14ac:dyDescent="0.3">
      <c r="A15" s="3" t="s">
        <v>119</v>
      </c>
    </row>
    <row r="16" spans="1:1" x14ac:dyDescent="0.3">
      <c r="A16" s="3" t="s">
        <v>129</v>
      </c>
    </row>
    <row r="17" spans="1:1" x14ac:dyDescent="0.3">
      <c r="A17" s="3" t="s">
        <v>136</v>
      </c>
    </row>
    <row r="18" spans="1:1" x14ac:dyDescent="0.3">
      <c r="A18" s="3" t="s">
        <v>180</v>
      </c>
    </row>
    <row r="19" spans="1:1" x14ac:dyDescent="0.3">
      <c r="A19" s="3" t="s">
        <v>176</v>
      </c>
    </row>
    <row r="20" spans="1:1" x14ac:dyDescent="0.3">
      <c r="A20" s="3" t="s">
        <v>181</v>
      </c>
    </row>
    <row r="21" spans="1:1" x14ac:dyDescent="0.3">
      <c r="A21" s="3" t="s">
        <v>178</v>
      </c>
    </row>
    <row r="22" spans="1:1" x14ac:dyDescent="0.3">
      <c r="A22" s="3" t="s">
        <v>179</v>
      </c>
    </row>
    <row r="23" spans="1:1" x14ac:dyDescent="0.3">
      <c r="A23" s="3" t="s">
        <v>192</v>
      </c>
    </row>
    <row r="24" spans="1:1" x14ac:dyDescent="0.3">
      <c r="A24" s="3" t="s">
        <v>193</v>
      </c>
    </row>
    <row r="25" spans="1:1" x14ac:dyDescent="0.3">
      <c r="A25" s="3" t="s">
        <v>195</v>
      </c>
    </row>
    <row r="26" spans="1:1" x14ac:dyDescent="0.3">
      <c r="A26" s="3" t="s">
        <v>196</v>
      </c>
    </row>
    <row r="27" spans="1:1" x14ac:dyDescent="0.3">
      <c r="A27" s="3" t="s">
        <v>197</v>
      </c>
    </row>
    <row r="28" spans="1:1" x14ac:dyDescent="0.3">
      <c r="A28" s="3" t="s">
        <v>198</v>
      </c>
    </row>
    <row r="29" spans="1:1" x14ac:dyDescent="0.3">
      <c r="A29" s="3" t="s">
        <v>199</v>
      </c>
    </row>
    <row r="30" spans="1:1" x14ac:dyDescent="0.3">
      <c r="A30" s="3" t="s">
        <v>203</v>
      </c>
    </row>
    <row r="31" spans="1:1" x14ac:dyDescent="0.3">
      <c r="A31" s="3" t="s">
        <v>212</v>
      </c>
    </row>
    <row r="32" spans="1:1" x14ac:dyDescent="0.3">
      <c r="A32" s="3" t="s">
        <v>213</v>
      </c>
    </row>
    <row r="33" spans="1:5" x14ac:dyDescent="0.3">
      <c r="A33" s="3" t="s">
        <v>214</v>
      </c>
    </row>
    <row r="34" spans="1:5" x14ac:dyDescent="0.3">
      <c r="A34" s="3" t="s">
        <v>219</v>
      </c>
    </row>
    <row r="35" spans="1:5" x14ac:dyDescent="0.3">
      <c r="A35" s="3" t="s">
        <v>220</v>
      </c>
    </row>
    <row r="36" spans="1:5" x14ac:dyDescent="0.3">
      <c r="A36" s="3" t="s">
        <v>221</v>
      </c>
    </row>
    <row r="37" spans="1:5" x14ac:dyDescent="0.3">
      <c r="A37" s="3" t="s">
        <v>222</v>
      </c>
    </row>
    <row r="38" spans="1:5" s="41" customFormat="1" x14ac:dyDescent="0.3">
      <c r="A38" s="3" t="s">
        <v>90</v>
      </c>
    </row>
    <row r="39" spans="1:5" s="41" customFormat="1" x14ac:dyDescent="0.3">
      <c r="A39" s="3" t="s">
        <v>97</v>
      </c>
    </row>
    <row r="40" spans="1:5" s="41" customFormat="1" x14ac:dyDescent="0.3">
      <c r="A40" s="3" t="s">
        <v>106</v>
      </c>
    </row>
    <row r="41" spans="1:5" s="41" customFormat="1" x14ac:dyDescent="0.3">
      <c r="A41" s="3" t="s">
        <v>118</v>
      </c>
    </row>
    <row r="42" spans="1:5" s="41" customFormat="1" x14ac:dyDescent="0.3">
      <c r="A42" s="3" t="s">
        <v>135</v>
      </c>
    </row>
    <row r="43" spans="1:5" x14ac:dyDescent="0.3">
      <c r="A43" s="220" t="s">
        <v>137</v>
      </c>
      <c r="C43" s="140"/>
      <c r="E43" s="140"/>
    </row>
    <row r="44" spans="1:5" s="41" customFormat="1" x14ac:dyDescent="0.3">
      <c r="A44" s="3" t="s">
        <v>239</v>
      </c>
    </row>
    <row r="45" spans="1:5" s="41" customFormat="1" x14ac:dyDescent="0.3">
      <c r="A45" s="3" t="s">
        <v>154</v>
      </c>
    </row>
    <row r="46" spans="1:5" s="41" customFormat="1" x14ac:dyDescent="0.3">
      <c r="A46" s="3" t="s">
        <v>187</v>
      </c>
    </row>
    <row r="47" spans="1:5" x14ac:dyDescent="0.3">
      <c r="A47" s="3"/>
    </row>
    <row r="48" spans="1:5" x14ac:dyDescent="0.3">
      <c r="A48" s="3"/>
    </row>
    <row r="49" spans="1:1" x14ac:dyDescent="0.3">
      <c r="A49" s="1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</sheetData>
  <hyperlinks>
    <hyperlink ref="A6" location="'Fig. 1.5.1'!A1" display="Figura 1.5.1 – Diplomati alla scuola secondaria di II grado e immatricolati puri (aa.aa. 2018/19-2024/25)" xr:uid="{A8774AD7-A04B-4394-B9CF-876BE9379867}"/>
    <hyperlink ref="A7" location="'Fig. 1.5.2'!A1" display="Figura 1.5.2 – Composizione degli immatricolati puri per tipo di diploma di scuola secondaria di II grado (a.a.2024/25) " xr:uid="{1F63E0D8-1A01-40AC-BD51-4E55D22F292F}"/>
    <hyperlink ref="A8" location="'Fig. 1.5.3'!A1" display="Figura 1.5.3 – Immatricolati puri con diploma di scuola secondaria di II grado conseguito all’estero (aa.aa. 2018/19-2024/25)" xr:uid="{4E482F8E-31E7-4A7F-A18E-768A7B458BC6}"/>
    <hyperlink ref="A9" location="'Tab. 1.5.1'!A1" display="Tabella 1.5.1 – Immatricolati puri con diploma estero per tipo di ateneo e area geografica dell’ateneo (a.a. 2024/25 vs 2018/19)" xr:uid="{14411798-3245-4F99-BCCD-71667B0D58D4}"/>
    <hyperlink ref="A10" location="'Tab. 1.5.2'!A1" display="Tabella 1.5.2 – Immatricolati con e senza carriera precedente* presso un ateneo italiano, per tipo di ateneo (a.a. 2024/25)" xr:uid="{2039A1C9-2647-4F31-82AC-D4692D699C4C}"/>
    <hyperlink ref="A11" location="'Tab. 1.5.3'!A1" display="Tabella 1.5.3 – Immatricolati con e senza carriera precedente presso un ateneo italiano, per tipo di ateneo (a.a. 2018/19)" xr:uid="{8D69141C-2899-47B8-B40E-F4BCC7E307FC}"/>
    <hyperlink ref="A38" location="'Fig. 1.5.23'!A1" display="Figura 1.5.23 – Tasso di abbandono tra I e II anno (L), per tipo di corso e coorte di immatricolati puri (aa.aa. 2018/19-2023/24)" xr:uid="{F2DA3C2B-0B5F-4AF3-8261-C951992AA10C}"/>
    <hyperlink ref="A13" location="'Fig. 1.5.5'!A1" display="Figura 1.5.5 – Distribuzione di immatricolati puri, immatricolati, iscritti per classi d’età e tipo di ateneo (a.a. 2024/25 vs 2018/19)" xr:uid="{0617FFA8-5EB7-4C5C-98F4-271611DB01EF}"/>
    <hyperlink ref="A12" location="'Fig. 1.5.4'!A1" display="Figura 1.5.4 – Composizione degli immatricolati per provenienza e tipo di ateneo (a.a. 2024/25 vs 2018/19)" xr:uid="{2E767A6E-6792-44AF-BA91-CF0EF8AB6A76}"/>
    <hyperlink ref="A39" location="'Fig. 1.5.24'!A1" display="Figura 1.5.24 – Tasso di abbandono tra I e II anno (L) degli immatricolati puri per area geografica di conseguimento del diploma di scuola secondaria II grado (aa.aa. 2018/19-2023/24) " xr:uid="{BFA5EF72-C6E6-40C4-93FA-3270BD3E8FFD}"/>
    <hyperlink ref="A14" location="'Fig. 1.5.6'!A1" display="Figura 1.5.6 – Iscritti per classi di CFU conseguiti (aa.aa. 2018/19-2023/24)" xr:uid="{D680B5D1-1B89-4488-A2C1-C1AC795905CE}"/>
    <hyperlink ref="A40" location="'Fig. 1.5.25'!A1" display="Figura 1.5.25 – Tasso di abbandono tra I e II anno (L) degli immatricolati puri per tipo di ateneo (aa.aa. 2018/19-2023/24) " xr:uid="{0F5EAB0F-8BCC-4770-AE4C-C194CF620EDA}"/>
    <hyperlink ref="A15" location="'Tab. 1.5.4'!A1" display="Tabella 1.5.4 – Iscritti: suddivisione tra non attivi e attivi per classi di CFU (a.a. 2023/24 vs 2018/19)" xr:uid="{D2C19BF9-9967-440C-93F9-F2BE85300B79}"/>
    <hyperlink ref="A41" location="'Tab. 1.5.11'!A1" display="Tabella 1.5.11 – Immatricolati puri alle lauree triennali con e senza CFU all’ingresso per tipo di ateneo (a.a. 2023/24)" xr:uid="{C3F85A23-130A-4596-A96C-14AA94497E2F}"/>
    <hyperlink ref="A16" location="'Tab. 1.5.5'!A1" display="Tabella 1.5.5 – Iscritti suddivisi in classi per numero dei CFU conseguiti (a.a. 2018/19 vs 2023/24)" xr:uid="{8A159608-29FD-4F28-93A7-2BFA434D565A}"/>
    <hyperlink ref="A17" location="'Fig. 1.5.7'!A1" display="Figura 1.5.7 – Percentuale di iscritti per classi di CFU conseguiti (a.a. 2023/24 vs 2018/19) " xr:uid="{5A67C00F-C55D-4782-8E91-5885F64CAB78}"/>
    <hyperlink ref="A42" location="'Fig. 1.5.26'!A1" display="Figura 1.5.26 – Numero medio di CFU riconosciuti in ingresso agli immatricolati puri (L) per tipo di ateneo (aa.aa. 2018/19-2023/24)" xr:uid="{4260A759-F606-4422-8FB7-C9E7FAAD3919}"/>
    <hyperlink ref="A43" location="'Fig. 1.5.27'!A1" display="Figura 1.5.27 – Tasso di abbandono tra I e II anno (L) per tipo ateneo e area geografica del diploma di scuola secondaria di II grado (coorti 2019/20, 2021/22, 2023/24)" xr:uid="{E8F28A5A-D5C0-4E6F-AEFF-803CE093A18A}"/>
    <hyperlink ref="A18" location="'Fig. 1.5.8'!A1" display="Figura 1.5.8 – Quota di studenti con meno di 6 CFU acquisiti (a.a. 2018/19 vs 2023/24) " xr:uid="{D8BD7837-5062-4ABD-A1E7-7BCE6DB2DD50}"/>
    <hyperlink ref="A19" location="'Fig. 1.5.9'!A1" display="Figura 1.5.9 – Quota di studenti con almeno 6 CFU acquisiti (a.a. 2018/19 vs 2023/24)" xr:uid="{178A4087-142B-4AEF-B2C0-3F673449267C}"/>
    <hyperlink ref="A20" location="'Fig. 1.5.10'!A1" display="Figura 1.5.10 – Quota di studenti con più di 20 CFU acquisiti (a.a. 2018/19 vs 2023/24)" xr:uid="{BDACC949-A18A-48B4-B1C2-59B655EC9ADD}"/>
    <hyperlink ref="A21" location="'Fig. 1.5.11'!A1" display="Figura 1.5.11 – Quota di studenti con più di 40 CFU acquisiti (a.a. 2018/19 vs 2023/24)" xr:uid="{1ECD3D2B-EE5F-4B9D-9D34-6925FF6A156B}"/>
    <hyperlink ref="A22" location="'Fig. 1.5.12'!A1" display="Figura 1.5.12 – Variazione della quota di studenti per classi di CFU e tipo di ateneo (a.a. 2018/19 vs 2023/24)" xr:uid="{0073E1FA-43D3-46FA-9189-2EC36B03443F}"/>
    <hyperlink ref="A44" location="'Fig. 1.5.28'!A1" display="1.5.28 – Tasso di abbandono tra I e II anno (L) per tipo e area geografica dell’ateneo (coorti aa.aa. 2019/20, 2021/22, 2023/24)" xr:uid="{DAE26887-267B-4AC2-BDE5-B83A14FFA353}"/>
    <hyperlink ref="A45" location="'Fig. 1.5.29'!A1" display="Figura 1.5.29 – Progressione di carriera a sei anni delle coorti di immatricolati puri (aa.aa. 2018/19, 2019/20, 2020/21 e 2021/22) alla laurea triennale " xr:uid="{937D12BE-85A5-4315-9C94-1179146BD15D}"/>
    <hyperlink ref="A46" location="'Fig. 1.5.30'!A1" display="Figura 1.5.30 – Progressione di carriera a sei anni della coorte di immatricolati puri a.a. 2018/19 alla laurea triennale per tipo ateneo " xr:uid="{F34EAB39-3242-4ABD-A5C1-25CE2B30FE77}"/>
    <hyperlink ref="A23" location="'Tab. 1.5.6'!A1" display="Tabella 1.5.6 – Numero medio di CFU per iscritto e tipo di ateneo (a.a. 2023/24 vs 2018/19)" xr:uid="{C45B974F-709C-4ED2-B8E5-D6BD527626A6}"/>
    <hyperlink ref="A24" location="'Fig. 1.5.13'!A1" display="Figura 1.5.13 – Numero medio di CFU per iscritto e tipo di ateneo (aa.aa. 2018/19-2023/24) " xr:uid="{FF043F7E-7985-45C3-83F1-D755631D2CFB}"/>
    <hyperlink ref="A25" location="'Tab. 1.5.7'!A1" display="Tabella 1.5.7 – Numero medio di CFU per immatricolato e tipo di ateneo (a.a. 2023/24 vs 2018/19)" xr:uid="{BA5486EA-CE20-46CE-AAAA-2AACD8A3728A}"/>
    <hyperlink ref="A26" location="'Fig. 1.5.14'!A1" display="Figura 1.5.14 – Numero medio di CFU per immatricolato e tipo di ateneo (aa.aa. 2018/19-2023/24)" xr:uid="{ECD8F12E-CD29-4FBE-96EB-BE0FE3E7F32A}"/>
    <hyperlink ref="A27" location="'Tab. 1.5.8'!A1" display="Tabella 1.5.8 – Numero medio di CFU per iscritto al I anno LM e tipo di ateneo (a.a. 2023/24 vs 2018/19)" xr:uid="{9996149C-7326-4287-9A88-7190B6ABDB7F}"/>
    <hyperlink ref="A28" location="'Fig. 1.5.15'!A1" display="Figura 1.5.15 – Numero medio di CFU per iscritto I anno LM e tipo di ateneo (aa.aa. 2018/19-2023/24) " xr:uid="{69528CE8-56B0-4BEC-BECA-60E6A5D87427}"/>
    <hyperlink ref="A29" location="'Fig. 1.5.16'!A1" display="Figura 1.5.16 – Numero medio di CFU degli iscritti, immatricolati, iscritti I anno LM per tipo e area geografica dell’ateneo (a.a. 2023/24)" xr:uid="{0D416F75-1037-464E-B6F2-ABD6B7E553F5}"/>
    <hyperlink ref="A30" location="'Fig. 1.5.17'!A1" display="Figura 1.5.17 – Quota di iscritti con più di 40 CFU per tipo di ateneo (a.a. 2018/19 vs 2023/24)" xr:uid="{94AC9A00-C1BA-4039-8C90-4F3876BE2AA1}"/>
    <hyperlink ref="A31" location="'Fig. 1.5.18'!A1" display="Figura 1.5.18 – Quota di iscritti inattivi (&lt;6 CFU) e con alti livelli di attività (&gt;40 CFU) per tipo e area geografica dell’ateneo (a.a. 2018/19 vs 2023/24)" xr:uid="{57302AF3-D6C3-4A2E-9437-99668EA6D751}"/>
    <hyperlink ref="A32" location="'Fig. 1.5.19'!A1" display="Figura 1.5.19 – Variazioni quota iscritti inattivi (&lt;6CFU) e con alti livelli di attività (&gt;40 CFU acquisiti) per tipo e area geografica dell’ateneo (a.a. 2018/19 vs 2023/24)" xr:uid="{D08F149A-8BAB-4B6C-AA48-F241119AE2B4}"/>
    <hyperlink ref="A33" location="'Tab. 1.5.9'!A1" display="Tabella 1.5.9 – Iscritti regolari e non regolari per tipo di ateneo (a.a. 2024/25 vs 2018/19)" xr:uid="{04013155-9770-4779-A465-7B1BECCBEB9F}"/>
    <hyperlink ref="A34" location="'Fig. 1.5.20'!A1" display="Figura 1.5.20 – Percentuale di iscritti regolari per tipo di ateneo (a.a. 2024/25 vs 2018/19)" xr:uid="{C63BA549-3DF2-4E41-8249-8A96565F1305}"/>
    <hyperlink ref="A35" location="'Tab. 1.5.10'!A1" display="Tabella 1.5.10 – Iscritti regolari e non regolari per area geografica dell’ateneo (a.a. 2024/25 vs 2018/19)" xr:uid="{85649056-A0C2-4C87-B2C8-4C5D6D269BFD}"/>
    <hyperlink ref="A36" location="'Fig. 1.5.21'!A1" display="Figura 1.5.21 – Percentuale di iscritti regolari per area geografica dell’ateneo (a.a. 2024/25 vs 2018/19)" xr:uid="{50065DAA-2E1F-41CA-A7BB-0C4BFC9DFA42}"/>
    <hyperlink ref="A37" location="'Fig. 1.5.22'!A1" display="Figura 1.5.22 – Tasso di abbandono tra primo e il secondo anno (L) per tipo di diploma di scuola secondaria II grado (aa.aa. 2018/19-2023/24)" xr:uid="{EBD4E720-87B6-45DA-9BBF-4C7CC001A9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C77D6-47A4-4F75-A77E-B8C3AA4EDD30}">
  <dimension ref="A1:L40"/>
  <sheetViews>
    <sheetView zoomScaleNormal="100" workbookViewId="0"/>
  </sheetViews>
  <sheetFormatPr defaultColWidth="11.33203125" defaultRowHeight="14.4" x14ac:dyDescent="0.3"/>
  <cols>
    <col min="1" max="16384" width="11.33203125" style="69"/>
  </cols>
  <sheetData>
    <row r="1" spans="1:1" x14ac:dyDescent="0.3">
      <c r="A1" s="1" t="s">
        <v>40</v>
      </c>
    </row>
    <row r="25" spans="1:12" ht="39.6" customHeight="1" x14ac:dyDescent="0.3">
      <c r="A25" s="221" t="s">
        <v>54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</row>
    <row r="26" spans="1:12" ht="3.6" customHeight="1" x14ac:dyDescent="0.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x14ac:dyDescent="0.3">
      <c r="A27" s="6" t="s">
        <v>55</v>
      </c>
    </row>
    <row r="30" spans="1:12" ht="30" customHeight="1" x14ac:dyDescent="0.3">
      <c r="A30" s="56" t="s">
        <v>42</v>
      </c>
      <c r="B30" s="49" t="s">
        <v>43</v>
      </c>
      <c r="C30" s="50" t="s">
        <v>44</v>
      </c>
      <c r="D30" s="49" t="s">
        <v>53</v>
      </c>
      <c r="E30" s="49" t="s">
        <v>45</v>
      </c>
      <c r="F30" s="49" t="s">
        <v>41</v>
      </c>
    </row>
    <row r="31" spans="1:12" ht="23.4" customHeight="1" x14ac:dyDescent="0.3">
      <c r="A31" s="55" t="s">
        <v>46</v>
      </c>
      <c r="B31" s="51">
        <v>474664</v>
      </c>
      <c r="C31" s="52">
        <v>289659</v>
      </c>
      <c r="D31" s="51">
        <v>430994.91199999995</v>
      </c>
      <c r="E31" s="53">
        <v>253287</v>
      </c>
      <c r="F31" s="54">
        <v>0.58767979144960303</v>
      </c>
    </row>
    <row r="32" spans="1:12" ht="23.4" customHeight="1" x14ac:dyDescent="0.3">
      <c r="A32" s="55" t="s">
        <v>47</v>
      </c>
      <c r="B32" s="51">
        <v>486696</v>
      </c>
      <c r="C32" s="52">
        <v>303919</v>
      </c>
      <c r="D32" s="51">
        <v>441919.96799999999</v>
      </c>
      <c r="E32" s="53">
        <v>264713</v>
      </c>
      <c r="F32" s="54">
        <v>0.59900665090562277</v>
      </c>
    </row>
    <row r="33" spans="1:6" ht="23.4" customHeight="1" x14ac:dyDescent="0.3">
      <c r="A33" s="55" t="s">
        <v>48</v>
      </c>
      <c r="B33" s="51">
        <v>497856</v>
      </c>
      <c r="C33" s="52">
        <v>327135</v>
      </c>
      <c r="D33" s="51">
        <v>447074.68800000002</v>
      </c>
      <c r="E33" s="53">
        <v>277388</v>
      </c>
      <c r="F33" s="54">
        <v>0.62045114036963767</v>
      </c>
    </row>
    <row r="34" spans="1:6" ht="23.4" customHeight="1" x14ac:dyDescent="0.3">
      <c r="A34" s="55" t="s">
        <v>49</v>
      </c>
      <c r="B34" s="51">
        <v>508474</v>
      </c>
      <c r="C34" s="52">
        <v>319536</v>
      </c>
      <c r="D34" s="51">
        <v>453558.80800000002</v>
      </c>
      <c r="E34" s="53">
        <v>272811</v>
      </c>
      <c r="F34" s="54">
        <v>0.60148980724898626</v>
      </c>
    </row>
    <row r="35" spans="1:6" ht="23.4" customHeight="1" x14ac:dyDescent="0.3">
      <c r="A35" s="55" t="s">
        <v>50</v>
      </c>
      <c r="B35" s="51">
        <v>506612</v>
      </c>
      <c r="C35" s="52">
        <v>319581</v>
      </c>
      <c r="D35" s="51">
        <v>455444.18800000002</v>
      </c>
      <c r="E35" s="53">
        <v>276880</v>
      </c>
      <c r="F35" s="54">
        <v>0.60793398465763271</v>
      </c>
    </row>
    <row r="36" spans="1:6" ht="23.4" customHeight="1" x14ac:dyDescent="0.3">
      <c r="A36" s="55" t="s">
        <v>51</v>
      </c>
      <c r="B36" s="51">
        <v>504482</v>
      </c>
      <c r="C36" s="52">
        <v>333225</v>
      </c>
      <c r="D36" s="51">
        <v>453529.31800000003</v>
      </c>
      <c r="E36" s="53">
        <v>282617</v>
      </c>
      <c r="F36" s="54">
        <v>0.62315045308713646</v>
      </c>
    </row>
    <row r="37" spans="1:6" ht="23.4" customHeight="1" x14ac:dyDescent="0.3">
      <c r="A37" s="55" t="s">
        <v>52</v>
      </c>
      <c r="B37" s="51">
        <v>491640</v>
      </c>
      <c r="C37" s="52">
        <v>339783</v>
      </c>
      <c r="D37" s="51">
        <v>441984.36</v>
      </c>
      <c r="E37" s="53">
        <v>286463</v>
      </c>
      <c r="F37" s="54">
        <v>0.64812926864651954</v>
      </c>
    </row>
    <row r="40" spans="1:6" x14ac:dyDescent="0.3">
      <c r="A40" s="34" t="s">
        <v>3</v>
      </c>
    </row>
  </sheetData>
  <mergeCells count="1">
    <mergeCell ref="A25:L25"/>
  </mergeCells>
  <hyperlinks>
    <hyperlink ref="A40" location="Indice!A1" display="Indice" xr:uid="{6AAC5A67-D857-4543-93E8-366726C2F8B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5D4C-470E-43F5-ADDA-171F9EC85D17}">
  <dimension ref="A1:L37"/>
  <sheetViews>
    <sheetView topLeftCell="A16" zoomScaleNormal="100" workbookViewId="0"/>
  </sheetViews>
  <sheetFormatPr defaultColWidth="8.88671875" defaultRowHeight="14.4" x14ac:dyDescent="0.3"/>
  <cols>
    <col min="1" max="1" width="15.88671875" style="79" customWidth="1"/>
    <col min="2" max="16384" width="8.88671875" style="79"/>
  </cols>
  <sheetData>
    <row r="1" spans="1:4" s="78" customFormat="1" x14ac:dyDescent="0.3">
      <c r="A1" s="1" t="s">
        <v>64</v>
      </c>
    </row>
    <row r="13" spans="1:4" s="57" customFormat="1" x14ac:dyDescent="0.3">
      <c r="A13" s="79"/>
      <c r="B13" s="79"/>
      <c r="C13" s="79"/>
      <c r="D13" s="79"/>
    </row>
    <row r="14" spans="1:4" s="57" customFormat="1" x14ac:dyDescent="0.3">
      <c r="A14" s="79"/>
      <c r="B14" s="79"/>
      <c r="C14" s="79"/>
      <c r="D14" s="79"/>
    </row>
    <row r="15" spans="1:4" s="57" customFormat="1" x14ac:dyDescent="0.3">
      <c r="A15" s="79"/>
      <c r="B15" s="79"/>
      <c r="C15" s="79"/>
      <c r="D15" s="79"/>
    </row>
    <row r="16" spans="1:4" s="57" customFormat="1" x14ac:dyDescent="0.3">
      <c r="A16" s="79"/>
      <c r="B16" s="79"/>
      <c r="C16" s="79"/>
      <c r="D16" s="79"/>
    </row>
    <row r="17" spans="1:12" s="57" customFormat="1" x14ac:dyDescent="0.3">
      <c r="A17" s="79"/>
      <c r="B17" s="79"/>
      <c r="C17" s="79"/>
      <c r="D17" s="79"/>
    </row>
    <row r="18" spans="1:12" s="57" customFormat="1" x14ac:dyDescent="0.3">
      <c r="A18" s="79"/>
      <c r="B18" s="79"/>
      <c r="C18" s="79"/>
      <c r="D18" s="79"/>
    </row>
    <row r="19" spans="1:12" s="57" customFormat="1" x14ac:dyDescent="0.3">
      <c r="A19" s="79"/>
      <c r="B19" s="79"/>
      <c r="C19" s="79"/>
      <c r="D19" s="79"/>
    </row>
    <row r="20" spans="1:12" s="57" customFormat="1" x14ac:dyDescent="0.3">
      <c r="A20" s="79"/>
      <c r="B20" s="79"/>
      <c r="C20" s="79"/>
      <c r="D20" s="79"/>
    </row>
    <row r="21" spans="1:12" s="57" customFormat="1" x14ac:dyDescent="0.3">
      <c r="A21" s="79"/>
      <c r="B21" s="79"/>
      <c r="C21" s="79"/>
      <c r="D21" s="79"/>
    </row>
    <row r="22" spans="1:12" s="57" customFormat="1" x14ac:dyDescent="0.3">
      <c r="A22" s="79"/>
      <c r="B22" s="79"/>
      <c r="C22" s="79"/>
      <c r="D22" s="79"/>
    </row>
    <row r="23" spans="1:12" s="80" customFormat="1" ht="24.6" customHeight="1" x14ac:dyDescent="0.2">
      <c r="A23" s="221" t="s">
        <v>62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12" s="80" customFormat="1" ht="11.4" customHeight="1" x14ac:dyDescent="0.25">
      <c r="A24" s="6" t="s">
        <v>63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</row>
    <row r="25" spans="1:12" s="80" customFormat="1" ht="3.6" customHeight="1" x14ac:dyDescent="0.25">
      <c r="A25" s="6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11.4" customHeight="1" x14ac:dyDescent="0.3">
      <c r="A26" s="6" t="s">
        <v>13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1:12" ht="11.4" customHeight="1" x14ac:dyDescent="0.3">
      <c r="A27" s="4"/>
    </row>
    <row r="28" spans="1:12" ht="11.4" customHeight="1" x14ac:dyDescent="0.3">
      <c r="A28" s="4"/>
    </row>
    <row r="29" spans="1:12" s="57" customFormat="1" ht="12" x14ac:dyDescent="0.25">
      <c r="A29" s="61" t="s">
        <v>56</v>
      </c>
      <c r="B29" s="61" t="s">
        <v>6</v>
      </c>
      <c r="C29" s="61" t="s">
        <v>5</v>
      </c>
    </row>
    <row r="30" spans="1:12" s="57" customFormat="1" ht="12" x14ac:dyDescent="0.25">
      <c r="A30" s="59" t="s">
        <v>61</v>
      </c>
      <c r="B30" s="60">
        <v>0.64197100243826366</v>
      </c>
      <c r="C30" s="60">
        <v>0.60705235018067616</v>
      </c>
    </row>
    <row r="31" spans="1:12" s="57" customFormat="1" ht="12" x14ac:dyDescent="0.25">
      <c r="A31" s="59" t="s">
        <v>57</v>
      </c>
      <c r="B31" s="60">
        <v>0.24237078376592669</v>
      </c>
      <c r="C31" s="60">
        <v>0.22291457454177249</v>
      </c>
    </row>
    <row r="32" spans="1:12" s="57" customFormat="1" ht="12" x14ac:dyDescent="0.25">
      <c r="A32" s="59" t="s">
        <v>58</v>
      </c>
      <c r="B32" s="60">
        <v>6.7094173321304115E-2</v>
      </c>
      <c r="C32" s="60">
        <v>7.3538943427088346E-2</v>
      </c>
    </row>
    <row r="33" spans="1:4" s="57" customFormat="1" ht="12" x14ac:dyDescent="0.25">
      <c r="A33" s="59" t="s">
        <v>59</v>
      </c>
      <c r="B33" s="60">
        <v>2.9265871352246925E-2</v>
      </c>
      <c r="C33" s="60">
        <v>5.4800922435831456E-2</v>
      </c>
    </row>
    <row r="34" spans="1:4" s="57" customFormat="1" ht="12" x14ac:dyDescent="0.25">
      <c r="A34" s="59" t="s">
        <v>60</v>
      </c>
      <c r="B34" s="60">
        <v>1.9298169122258631E-2</v>
      </c>
      <c r="C34" s="60">
        <v>4.1693209414631567E-2</v>
      </c>
    </row>
    <row r="35" spans="1:4" s="57" customFormat="1" ht="12" x14ac:dyDescent="0.25">
      <c r="A35" s="58"/>
      <c r="B35" s="58"/>
      <c r="C35" s="58"/>
      <c r="D35" s="58"/>
    </row>
    <row r="37" spans="1:4" x14ac:dyDescent="0.3">
      <c r="A37" s="34" t="s">
        <v>3</v>
      </c>
    </row>
  </sheetData>
  <mergeCells count="1">
    <mergeCell ref="A23:L23"/>
  </mergeCells>
  <hyperlinks>
    <hyperlink ref="A37" location="Indice!A1" display="Indice" xr:uid="{CE8368FE-545D-4369-B153-27450916B84D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C07C-2D98-4975-A43B-0510CB0DC333}">
  <dimension ref="A1:M46"/>
  <sheetViews>
    <sheetView workbookViewId="0">
      <selection activeCell="E33" sqref="E33"/>
    </sheetView>
  </sheetViews>
  <sheetFormatPr defaultColWidth="8.88671875" defaultRowHeight="14.4" x14ac:dyDescent="0.3"/>
  <cols>
    <col min="1" max="1" width="23" style="65" customWidth="1"/>
    <col min="2" max="19" width="11.6640625" style="65" customWidth="1"/>
    <col min="20" max="16384" width="8.88671875" style="65"/>
  </cols>
  <sheetData>
    <row r="1" spans="1:9" s="63" customFormat="1" x14ac:dyDescent="0.3">
      <c r="A1" s="1" t="s">
        <v>68</v>
      </c>
      <c r="B1" s="62"/>
      <c r="C1" s="62"/>
      <c r="D1" s="62"/>
      <c r="E1" s="62"/>
      <c r="F1" s="62"/>
      <c r="G1" s="62"/>
      <c r="H1" s="62"/>
      <c r="I1" s="62"/>
    </row>
    <row r="2" spans="1:9" x14ac:dyDescent="0.3">
      <c r="A2" s="64"/>
      <c r="B2" s="64"/>
      <c r="C2" s="64"/>
      <c r="D2" s="64"/>
      <c r="E2" s="64"/>
      <c r="F2" s="64"/>
      <c r="G2" s="64"/>
      <c r="H2" s="64"/>
      <c r="I2" s="64"/>
    </row>
    <row r="18" spans="1:13" x14ac:dyDescent="0.3">
      <c r="M18" s="66"/>
    </row>
    <row r="20" spans="1:13" ht="5.4" customHeight="1" x14ac:dyDescent="0.3"/>
    <row r="21" spans="1:13" x14ac:dyDescent="0.3">
      <c r="A21" s="6" t="s">
        <v>13</v>
      </c>
    </row>
    <row r="22" spans="1:13" x14ac:dyDescent="0.3">
      <c r="A22" s="67"/>
    </row>
    <row r="23" spans="1:13" x14ac:dyDescent="0.3">
      <c r="A23" s="64"/>
    </row>
    <row r="24" spans="1:13" s="73" customFormat="1" ht="12" customHeight="1" x14ac:dyDescent="0.3">
      <c r="A24" s="71"/>
      <c r="B24" s="72">
        <v>2018</v>
      </c>
      <c r="C24" s="72">
        <v>2019</v>
      </c>
      <c r="D24" s="72">
        <v>2020</v>
      </c>
      <c r="E24" s="72">
        <v>2021</v>
      </c>
      <c r="F24" s="72">
        <v>2022</v>
      </c>
      <c r="G24" s="72">
        <v>2023</v>
      </c>
      <c r="H24" s="72">
        <v>2024</v>
      </c>
    </row>
    <row r="25" spans="1:13" s="73" customFormat="1" ht="12" customHeight="1" x14ac:dyDescent="0.3">
      <c r="A25" s="74" t="s">
        <v>65</v>
      </c>
      <c r="B25" s="75">
        <v>298163</v>
      </c>
      <c r="C25" s="75">
        <v>313447</v>
      </c>
      <c r="D25" s="75">
        <v>336845</v>
      </c>
      <c r="E25" s="75">
        <v>331452</v>
      </c>
      <c r="F25" s="75">
        <v>334398</v>
      </c>
      <c r="G25" s="75">
        <v>349816</v>
      </c>
      <c r="H25" s="75">
        <v>359483</v>
      </c>
    </row>
    <row r="26" spans="1:13" s="73" customFormat="1" ht="12" customHeight="1" x14ac:dyDescent="0.3">
      <c r="A26" s="74" t="s">
        <v>66</v>
      </c>
      <c r="B26" s="75">
        <v>8504</v>
      </c>
      <c r="C26" s="75">
        <v>9528</v>
      </c>
      <c r="D26" s="75">
        <v>9710</v>
      </c>
      <c r="E26" s="75">
        <v>11916</v>
      </c>
      <c r="F26" s="75">
        <v>14817</v>
      </c>
      <c r="G26" s="75">
        <v>16591</v>
      </c>
      <c r="H26" s="75">
        <v>19700</v>
      </c>
    </row>
    <row r="27" spans="1:13" s="73" customFormat="1" ht="12" customHeight="1" x14ac:dyDescent="0.3">
      <c r="A27" s="74" t="s">
        <v>67</v>
      </c>
      <c r="B27" s="76">
        <v>2.9000000000000001E-2</v>
      </c>
      <c r="C27" s="76">
        <v>0.03</v>
      </c>
      <c r="D27" s="76">
        <v>2.9000000000000001E-2</v>
      </c>
      <c r="E27" s="76">
        <v>3.5999999999999997E-2</v>
      </c>
      <c r="F27" s="76">
        <v>4.3999999999999997E-2</v>
      </c>
      <c r="G27" s="76">
        <v>4.7E-2</v>
      </c>
      <c r="H27" s="76">
        <v>5.5E-2</v>
      </c>
    </row>
    <row r="29" spans="1:13" x14ac:dyDescent="0.3">
      <c r="B29" s="77"/>
      <c r="C29" s="77"/>
      <c r="D29" s="77"/>
      <c r="E29" s="77"/>
      <c r="F29" s="77"/>
      <c r="G29" s="77"/>
      <c r="H29" s="77"/>
    </row>
    <row r="30" spans="1:13" x14ac:dyDescent="0.3">
      <c r="A30" s="82" t="s">
        <v>3</v>
      </c>
    </row>
    <row r="34" spans="1:8" x14ac:dyDescent="0.3">
      <c r="A34" s="68"/>
    </row>
    <row r="45" spans="1:8" x14ac:dyDescent="0.3">
      <c r="B45" s="70"/>
      <c r="C45" s="70"/>
      <c r="D45" s="70"/>
      <c r="E45" s="70"/>
      <c r="F45" s="70"/>
      <c r="G45" s="70"/>
      <c r="H45" s="70"/>
    </row>
    <row r="46" spans="1:8" x14ac:dyDescent="0.3">
      <c r="B46" s="70"/>
      <c r="C46" s="70"/>
      <c r="D46" s="70"/>
      <c r="E46" s="70"/>
      <c r="F46" s="70"/>
      <c r="G46" s="70"/>
      <c r="H46" s="70"/>
    </row>
  </sheetData>
  <hyperlinks>
    <hyperlink ref="A30" location="Indice!A1" display="Indice" xr:uid="{DD67BC46-CB53-4058-9112-52B0D6CD6F0C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3279-91A9-4DDF-9AF7-FEF1CDBDC64A}">
  <dimension ref="A1:G21"/>
  <sheetViews>
    <sheetView workbookViewId="0"/>
  </sheetViews>
  <sheetFormatPr defaultRowHeight="13.8" x14ac:dyDescent="0.3"/>
  <cols>
    <col min="1" max="1" width="23.6640625" customWidth="1"/>
    <col min="2" max="7" width="11.88671875" customWidth="1"/>
  </cols>
  <sheetData>
    <row r="1" spans="1:7" x14ac:dyDescent="0.3">
      <c r="A1" s="1" t="s">
        <v>69</v>
      </c>
    </row>
    <row r="2" spans="1:7" x14ac:dyDescent="0.3">
      <c r="A2" s="1"/>
    </row>
    <row r="3" spans="1:7" ht="12.9" customHeight="1" x14ac:dyDescent="0.3">
      <c r="A3" s="35" t="s">
        <v>70</v>
      </c>
      <c r="B3" s="84" t="s">
        <v>23</v>
      </c>
      <c r="C3" s="35" t="s">
        <v>1</v>
      </c>
      <c r="D3" s="84" t="s">
        <v>22</v>
      </c>
      <c r="E3" s="35" t="s">
        <v>1</v>
      </c>
      <c r="F3" s="84" t="s">
        <v>7</v>
      </c>
      <c r="G3" s="84" t="s">
        <v>14</v>
      </c>
    </row>
    <row r="4" spans="1:7" ht="12.9" customHeight="1" x14ac:dyDescent="0.3">
      <c r="A4" s="85" t="s">
        <v>33</v>
      </c>
      <c r="B4" s="11">
        <v>15723</v>
      </c>
      <c r="C4" s="86">
        <v>0.79800000000000004</v>
      </c>
      <c r="D4" s="11">
        <v>6969</v>
      </c>
      <c r="E4" s="86">
        <v>0.81899999999999995</v>
      </c>
      <c r="F4" s="11">
        <v>8754</v>
      </c>
      <c r="G4" s="86">
        <v>1.256</v>
      </c>
    </row>
    <row r="5" spans="1:7" ht="12.9" customHeight="1" x14ac:dyDescent="0.3">
      <c r="A5" s="85" t="s">
        <v>71</v>
      </c>
      <c r="B5" s="11">
        <v>3198</v>
      </c>
      <c r="C5" s="86">
        <v>0.16200000000000001</v>
      </c>
      <c r="D5" s="11">
        <v>1262</v>
      </c>
      <c r="E5" s="86">
        <v>0.14799999999999999</v>
      </c>
      <c r="F5" s="11">
        <v>1936</v>
      </c>
      <c r="G5" s="86">
        <v>1.534</v>
      </c>
    </row>
    <row r="6" spans="1:7" ht="12.9" customHeight="1" x14ac:dyDescent="0.3">
      <c r="A6" s="85" t="s">
        <v>2</v>
      </c>
      <c r="B6" s="28">
        <v>779</v>
      </c>
      <c r="C6" s="86">
        <v>0.04</v>
      </c>
      <c r="D6" s="28">
        <v>273</v>
      </c>
      <c r="E6" s="86">
        <v>3.2000000000000001E-2</v>
      </c>
      <c r="F6" s="28">
        <v>506</v>
      </c>
      <c r="G6" s="86">
        <v>1.853</v>
      </c>
    </row>
    <row r="7" spans="1:7" ht="12.9" customHeight="1" x14ac:dyDescent="0.3">
      <c r="A7" s="87" t="s">
        <v>0</v>
      </c>
      <c r="B7" s="25">
        <v>19700</v>
      </c>
      <c r="C7" s="88">
        <v>1</v>
      </c>
      <c r="D7" s="25">
        <v>8504</v>
      </c>
      <c r="E7" s="88">
        <v>1</v>
      </c>
      <c r="F7" s="25">
        <v>11196</v>
      </c>
      <c r="G7" s="88">
        <v>1.3169999999999999</v>
      </c>
    </row>
    <row r="8" spans="1:7" ht="12.9" customHeight="1" x14ac:dyDescent="0.3">
      <c r="A8" s="14"/>
    </row>
    <row r="9" spans="1:7" ht="12.9" customHeight="1" x14ac:dyDescent="0.3">
      <c r="A9" s="35" t="s">
        <v>4</v>
      </c>
      <c r="B9" s="84" t="s">
        <v>23</v>
      </c>
      <c r="C9" s="35" t="s">
        <v>1</v>
      </c>
      <c r="D9" s="84" t="s">
        <v>22</v>
      </c>
      <c r="E9" s="35" t="s">
        <v>1</v>
      </c>
      <c r="F9" s="84" t="s">
        <v>7</v>
      </c>
      <c r="G9" s="84" t="s">
        <v>14</v>
      </c>
    </row>
    <row r="10" spans="1:7" ht="12.9" customHeight="1" x14ac:dyDescent="0.3">
      <c r="A10" s="85" t="s">
        <v>72</v>
      </c>
      <c r="B10" s="11">
        <v>6445</v>
      </c>
      <c r="C10" s="86">
        <v>0.32700000000000001</v>
      </c>
      <c r="D10" s="11">
        <v>3523</v>
      </c>
      <c r="E10" s="86">
        <v>0.41399999999999998</v>
      </c>
      <c r="F10" s="11">
        <v>2922</v>
      </c>
      <c r="G10" s="86">
        <v>0.82899999999999996</v>
      </c>
    </row>
    <row r="11" spans="1:7" ht="12.9" customHeight="1" x14ac:dyDescent="0.3">
      <c r="A11" s="85" t="s">
        <v>73</v>
      </c>
      <c r="B11" s="11">
        <v>3445</v>
      </c>
      <c r="C11" s="86">
        <v>0.17499999999999999</v>
      </c>
      <c r="D11" s="11">
        <v>1617</v>
      </c>
      <c r="E11" s="86">
        <v>0.19</v>
      </c>
      <c r="F11" s="11">
        <v>1828</v>
      </c>
      <c r="G11" s="86">
        <v>1.1299999999999999</v>
      </c>
    </row>
    <row r="12" spans="1:7" ht="12.9" customHeight="1" x14ac:dyDescent="0.3">
      <c r="A12" s="85" t="s">
        <v>10</v>
      </c>
      <c r="B12" s="11">
        <v>6924</v>
      </c>
      <c r="C12" s="86">
        <v>0.35099999999999998</v>
      </c>
      <c r="D12" s="11">
        <v>2370</v>
      </c>
      <c r="E12" s="86">
        <v>0.27900000000000003</v>
      </c>
      <c r="F12" s="11">
        <v>4554</v>
      </c>
      <c r="G12" s="86">
        <v>1.9219999999999999</v>
      </c>
    </row>
    <row r="13" spans="1:7" ht="12.9" customHeight="1" x14ac:dyDescent="0.3">
      <c r="A13" s="85" t="s">
        <v>11</v>
      </c>
      <c r="B13" s="28">
        <v>971</v>
      </c>
      <c r="C13" s="86">
        <v>4.9000000000000002E-2</v>
      </c>
      <c r="D13" s="28">
        <v>519</v>
      </c>
      <c r="E13" s="86">
        <v>6.0999999999999999E-2</v>
      </c>
      <c r="F13" s="28">
        <v>452</v>
      </c>
      <c r="G13" s="86">
        <v>0.871</v>
      </c>
    </row>
    <row r="14" spans="1:7" ht="12.9" customHeight="1" x14ac:dyDescent="0.3">
      <c r="A14" s="85" t="s">
        <v>12</v>
      </c>
      <c r="B14" s="11">
        <v>1136</v>
      </c>
      <c r="C14" s="86">
        <v>5.8000000000000003E-2</v>
      </c>
      <c r="D14" s="28">
        <v>202</v>
      </c>
      <c r="E14" s="86">
        <v>2.4E-2</v>
      </c>
      <c r="F14" s="28">
        <v>934</v>
      </c>
      <c r="G14" s="86">
        <v>4.6239999999999997</v>
      </c>
    </row>
    <row r="15" spans="1:7" ht="12.9" customHeight="1" x14ac:dyDescent="0.3">
      <c r="A15" s="89" t="s">
        <v>74</v>
      </c>
      <c r="B15" s="28">
        <v>779</v>
      </c>
      <c r="C15" s="86">
        <v>0.04</v>
      </c>
      <c r="D15" s="28">
        <v>273</v>
      </c>
      <c r="E15" s="86">
        <v>3.2000000000000001E-2</v>
      </c>
      <c r="F15" s="28">
        <v>506</v>
      </c>
      <c r="G15" s="86">
        <v>1.853</v>
      </c>
    </row>
    <row r="16" spans="1:7" ht="12.9" customHeight="1" x14ac:dyDescent="0.3">
      <c r="A16" s="87" t="s">
        <v>0</v>
      </c>
      <c r="B16" s="25">
        <v>19700</v>
      </c>
      <c r="C16" s="88">
        <v>1</v>
      </c>
      <c r="D16" s="25">
        <v>8504</v>
      </c>
      <c r="E16" s="88">
        <v>1</v>
      </c>
      <c r="F16" s="25">
        <v>11196</v>
      </c>
      <c r="G16" s="88">
        <v>1.3169999999999999</v>
      </c>
    </row>
    <row r="17" spans="1:1" ht="10.35" customHeight="1" x14ac:dyDescent="0.3"/>
    <row r="18" spans="1:1" x14ac:dyDescent="0.3">
      <c r="A18" s="6" t="s">
        <v>13</v>
      </c>
    </row>
    <row r="21" spans="1:1" x14ac:dyDescent="0.3">
      <c r="A21" s="82" t="s">
        <v>3</v>
      </c>
    </row>
  </sheetData>
  <hyperlinks>
    <hyperlink ref="A21" location="Indice!A1" display="Indice" xr:uid="{EF5DDCEE-6BDD-47D3-9F3C-E3B72334DA5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1AF8-5556-41C6-AE1F-64D7831CB361}">
  <dimension ref="A1:E17"/>
  <sheetViews>
    <sheetView workbookViewId="0"/>
  </sheetViews>
  <sheetFormatPr defaultRowHeight="13.8" x14ac:dyDescent="0.3"/>
  <cols>
    <col min="1" max="1" width="34.44140625" style="41" customWidth="1"/>
    <col min="2" max="5" width="11.44140625" customWidth="1"/>
  </cols>
  <sheetData>
    <row r="1" spans="1:5" x14ac:dyDescent="0.3">
      <c r="A1" s="1" t="s">
        <v>75</v>
      </c>
    </row>
    <row r="2" spans="1:5" ht="9" customHeight="1" x14ac:dyDescent="0.3">
      <c r="A2" s="1"/>
    </row>
    <row r="3" spans="1:5" ht="19.649999999999999" customHeight="1" x14ac:dyDescent="0.3">
      <c r="A3" s="104" t="s">
        <v>76</v>
      </c>
      <c r="B3" s="19" t="s">
        <v>77</v>
      </c>
      <c r="C3" s="19" t="s">
        <v>78</v>
      </c>
      <c r="D3" s="19" t="s">
        <v>79</v>
      </c>
      <c r="E3" s="19" t="s">
        <v>0</v>
      </c>
    </row>
    <row r="4" spans="1:5" ht="12.9" customHeight="1" x14ac:dyDescent="0.3">
      <c r="A4" s="105" t="s">
        <v>80</v>
      </c>
      <c r="B4" s="30">
        <v>20875</v>
      </c>
      <c r="C4" s="30">
        <v>2370</v>
      </c>
      <c r="D4" s="30">
        <v>16636</v>
      </c>
      <c r="E4" s="30">
        <v>39881</v>
      </c>
    </row>
    <row r="5" spans="1:5" ht="12.9" customHeight="1" x14ac:dyDescent="0.3">
      <c r="A5" s="105" t="s">
        <v>81</v>
      </c>
      <c r="B5" s="31">
        <v>951</v>
      </c>
      <c r="C5" s="31">
        <v>169</v>
      </c>
      <c r="D5" s="31">
        <v>678</v>
      </c>
      <c r="E5" s="30">
        <v>1798</v>
      </c>
    </row>
    <row r="6" spans="1:5" ht="12.9" customHeight="1" x14ac:dyDescent="0.3">
      <c r="A6" s="105" t="s">
        <v>82</v>
      </c>
      <c r="B6" s="30">
        <v>1278</v>
      </c>
      <c r="C6" s="31">
        <v>100</v>
      </c>
      <c r="D6" s="30">
        <v>1097</v>
      </c>
      <c r="E6" s="30">
        <v>2475</v>
      </c>
    </row>
    <row r="7" spans="1:5" ht="12.9" customHeight="1" x14ac:dyDescent="0.3">
      <c r="A7" s="106" t="s">
        <v>83</v>
      </c>
      <c r="B7" s="107">
        <v>293998</v>
      </c>
      <c r="C7" s="107">
        <v>24935</v>
      </c>
      <c r="D7" s="107">
        <v>40550</v>
      </c>
      <c r="E7" s="107">
        <v>359483</v>
      </c>
    </row>
    <row r="8" spans="1:5" ht="12.9" customHeight="1" x14ac:dyDescent="0.3">
      <c r="A8" s="106" t="s">
        <v>84</v>
      </c>
      <c r="B8" s="107">
        <v>53979</v>
      </c>
      <c r="C8" s="107">
        <v>2092</v>
      </c>
      <c r="D8" s="107">
        <v>9585</v>
      </c>
      <c r="E8" s="107">
        <v>65656</v>
      </c>
    </row>
    <row r="9" spans="1:5" ht="12.9" customHeight="1" x14ac:dyDescent="0.3">
      <c r="A9" s="104" t="s">
        <v>37</v>
      </c>
      <c r="B9" s="32">
        <v>371081</v>
      </c>
      <c r="C9" s="32">
        <v>29666</v>
      </c>
      <c r="D9" s="32">
        <v>68546</v>
      </c>
      <c r="E9" s="32">
        <v>469293</v>
      </c>
    </row>
    <row r="10" spans="1:5" ht="8.4" customHeight="1" x14ac:dyDescent="0.3">
      <c r="A10" s="195"/>
      <c r="B10" s="194"/>
      <c r="C10" s="194"/>
      <c r="D10" s="194"/>
      <c r="E10" s="194"/>
    </row>
    <row r="11" spans="1:5" x14ac:dyDescent="0.3">
      <c r="A11" s="6" t="s">
        <v>85</v>
      </c>
    </row>
    <row r="12" spans="1:5" ht="28.35" customHeight="1" x14ac:dyDescent="0.3">
      <c r="A12" s="221" t="s">
        <v>86</v>
      </c>
      <c r="B12" s="221"/>
      <c r="C12" s="221"/>
      <c r="D12" s="221"/>
      <c r="E12" s="221"/>
    </row>
    <row r="13" spans="1:5" ht="7.65" customHeight="1" x14ac:dyDescent="0.3">
      <c r="A13" s="6"/>
    </row>
    <row r="14" spans="1:5" x14ac:dyDescent="0.3">
      <c r="A14" s="6" t="s">
        <v>13</v>
      </c>
    </row>
    <row r="17" spans="1:1" x14ac:dyDescent="0.3">
      <c r="A17" s="103" t="s">
        <v>3</v>
      </c>
    </row>
  </sheetData>
  <mergeCells count="1">
    <mergeCell ref="A12:E12"/>
  </mergeCells>
  <hyperlinks>
    <hyperlink ref="A17" location="Indice!A1" display="Indice" xr:uid="{DF5A69D4-9A0B-409D-9FE6-8E3A694ACC5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D833-7ABB-4D43-90C3-E347195022EF}">
  <dimension ref="A1:E14"/>
  <sheetViews>
    <sheetView workbookViewId="0"/>
  </sheetViews>
  <sheetFormatPr defaultRowHeight="13.8" x14ac:dyDescent="0.3"/>
  <cols>
    <col min="1" max="1" width="34.109375" customWidth="1"/>
    <col min="2" max="5" width="11.88671875" customWidth="1"/>
  </cols>
  <sheetData>
    <row r="1" spans="1:5" x14ac:dyDescent="0.3">
      <c r="A1" s="1" t="s">
        <v>87</v>
      </c>
    </row>
    <row r="2" spans="1:5" x14ac:dyDescent="0.3">
      <c r="A2" s="1"/>
    </row>
    <row r="3" spans="1:5" ht="20.399999999999999" x14ac:dyDescent="0.3">
      <c r="A3" s="20" t="s">
        <v>76</v>
      </c>
      <c r="B3" s="19" t="s">
        <v>77</v>
      </c>
      <c r="C3" s="19" t="s">
        <v>78</v>
      </c>
      <c r="D3" s="19" t="s">
        <v>79</v>
      </c>
      <c r="E3" s="19" t="s">
        <v>0</v>
      </c>
    </row>
    <row r="4" spans="1:5" ht="12.9" customHeight="1" x14ac:dyDescent="0.3">
      <c r="A4" s="85" t="s">
        <v>80</v>
      </c>
      <c r="B4" s="30">
        <v>20578</v>
      </c>
      <c r="C4" s="30">
        <v>2055</v>
      </c>
      <c r="D4" s="30">
        <v>7821</v>
      </c>
      <c r="E4" s="30">
        <v>30454</v>
      </c>
    </row>
    <row r="5" spans="1:5" ht="12.9" customHeight="1" x14ac:dyDescent="0.3">
      <c r="A5" s="85" t="s">
        <v>81</v>
      </c>
      <c r="B5" s="31">
        <v>932</v>
      </c>
      <c r="C5" s="31">
        <v>132</v>
      </c>
      <c r="D5" s="31">
        <v>399</v>
      </c>
      <c r="E5" s="30">
        <v>1463</v>
      </c>
    </row>
    <row r="6" spans="1:5" ht="12.9" customHeight="1" x14ac:dyDescent="0.3">
      <c r="A6" s="85" t="s">
        <v>82</v>
      </c>
      <c r="B6" s="31">
        <v>338</v>
      </c>
      <c r="C6" s="31">
        <v>31</v>
      </c>
      <c r="D6" s="31">
        <v>350</v>
      </c>
      <c r="E6" s="31">
        <v>719</v>
      </c>
    </row>
    <row r="7" spans="1:5" ht="12.9" customHeight="1" x14ac:dyDescent="0.3">
      <c r="A7" s="89" t="s">
        <v>83</v>
      </c>
      <c r="B7" s="107">
        <v>264870</v>
      </c>
      <c r="C7" s="107">
        <v>20052</v>
      </c>
      <c r="D7" s="107">
        <v>13241</v>
      </c>
      <c r="E7" s="107">
        <v>298163</v>
      </c>
    </row>
    <row r="8" spans="1:5" ht="12.9" customHeight="1" x14ac:dyDescent="0.3">
      <c r="A8" s="89" t="s">
        <v>88</v>
      </c>
      <c r="B8" s="107">
        <v>49542</v>
      </c>
      <c r="C8" s="107">
        <v>1529</v>
      </c>
      <c r="D8" s="107">
        <v>7338</v>
      </c>
      <c r="E8" s="107">
        <v>58409</v>
      </c>
    </row>
    <row r="9" spans="1:5" ht="12.9" customHeight="1" x14ac:dyDescent="0.3">
      <c r="A9" s="26" t="s">
        <v>37</v>
      </c>
      <c r="B9" s="32">
        <v>336260</v>
      </c>
      <c r="C9" s="32">
        <v>23799</v>
      </c>
      <c r="D9" s="32">
        <v>29149</v>
      </c>
      <c r="E9" s="32">
        <v>389208</v>
      </c>
    </row>
    <row r="10" spans="1:5" ht="6" customHeight="1" x14ac:dyDescent="0.3">
      <c r="A10" s="190"/>
      <c r="B10" s="194"/>
      <c r="C10" s="194"/>
      <c r="D10" s="194"/>
      <c r="E10" s="194"/>
    </row>
    <row r="11" spans="1:5" x14ac:dyDescent="0.3">
      <c r="A11" s="6" t="s">
        <v>13</v>
      </c>
    </row>
    <row r="14" spans="1:5" x14ac:dyDescent="0.3">
      <c r="A14" s="82" t="s">
        <v>3</v>
      </c>
    </row>
  </sheetData>
  <hyperlinks>
    <hyperlink ref="A14" location="Indice!A1" display="Indice" xr:uid="{72A59FEA-B205-4AC1-AB91-EA0962E8CCC3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01AB-0531-4105-9E6B-1DD29518D940}">
  <dimension ref="A1:K44"/>
  <sheetViews>
    <sheetView zoomScaleNormal="100" workbookViewId="0"/>
  </sheetViews>
  <sheetFormatPr defaultColWidth="8.88671875" defaultRowHeight="14.4" customHeight="1" x14ac:dyDescent="0.3"/>
  <cols>
    <col min="1" max="1" width="23.44140625" style="192" customWidth="1"/>
    <col min="2" max="5" width="9.88671875" style="192" customWidth="1"/>
    <col min="6" max="6" width="3.109375" style="192" customWidth="1"/>
    <col min="7" max="7" width="23.44140625" style="192" customWidth="1"/>
    <col min="8" max="11" width="9.88671875" style="192" customWidth="1"/>
    <col min="12" max="16384" width="8.88671875" style="192"/>
  </cols>
  <sheetData>
    <row r="1" spans="1:1" ht="14.4" customHeight="1" x14ac:dyDescent="0.3">
      <c r="A1" s="1" t="s">
        <v>91</v>
      </c>
    </row>
    <row r="24" spans="1:11" ht="14.4" customHeight="1" x14ac:dyDescent="0.3">
      <c r="A24" s="102" t="s">
        <v>13</v>
      </c>
    </row>
    <row r="27" spans="1:11" ht="21.6" customHeight="1" x14ac:dyDescent="0.3">
      <c r="A27" s="90" t="s">
        <v>76</v>
      </c>
      <c r="B27" s="91" t="s">
        <v>77</v>
      </c>
      <c r="C27" s="91" t="s">
        <v>78</v>
      </c>
      <c r="D27" s="91" t="s">
        <v>79</v>
      </c>
      <c r="E27" s="91" t="s">
        <v>0</v>
      </c>
      <c r="G27" s="91" t="s">
        <v>23</v>
      </c>
      <c r="H27" s="91" t="s">
        <v>77</v>
      </c>
      <c r="I27" s="91" t="s">
        <v>78</v>
      </c>
      <c r="J27" s="91" t="s">
        <v>79</v>
      </c>
      <c r="K27" s="91" t="s">
        <v>0</v>
      </c>
    </row>
    <row r="28" spans="1:11" ht="12.9" customHeight="1" x14ac:dyDescent="0.3">
      <c r="A28" s="92" t="s">
        <v>82</v>
      </c>
      <c r="B28" s="93">
        <v>1278</v>
      </c>
      <c r="C28" s="96">
        <v>100</v>
      </c>
      <c r="D28" s="93">
        <v>1097</v>
      </c>
      <c r="E28" s="93">
        <v>2475</v>
      </c>
      <c r="G28" s="94" t="s">
        <v>82</v>
      </c>
      <c r="H28" s="95">
        <f t="shared" ref="H28:K33" si="0">+B28/B$33</f>
        <v>3.4439920125255673E-3</v>
      </c>
      <c r="I28" s="95">
        <f t="shared" si="0"/>
        <v>3.3708622665677879E-3</v>
      </c>
      <c r="J28" s="95">
        <f t="shared" si="0"/>
        <v>1.6003851428237972E-2</v>
      </c>
      <c r="K28" s="95">
        <f t="shared" si="0"/>
        <v>5.2738907249841784E-3</v>
      </c>
    </row>
    <row r="29" spans="1:11" ht="12.9" customHeight="1" x14ac:dyDescent="0.3">
      <c r="A29" s="92" t="s">
        <v>81</v>
      </c>
      <c r="B29" s="96">
        <v>951</v>
      </c>
      <c r="C29" s="96">
        <v>169</v>
      </c>
      <c r="D29" s="96">
        <v>678</v>
      </c>
      <c r="E29" s="93">
        <v>1798</v>
      </c>
      <c r="G29" s="94" t="s">
        <v>81</v>
      </c>
      <c r="H29" s="95">
        <f t="shared" si="0"/>
        <v>2.5627827886633915E-3</v>
      </c>
      <c r="I29" s="95">
        <f t="shared" si="0"/>
        <v>5.6967572304995615E-3</v>
      </c>
      <c r="J29" s="95">
        <f t="shared" si="0"/>
        <v>9.891167974790652E-3</v>
      </c>
      <c r="K29" s="95">
        <f t="shared" si="0"/>
        <v>3.8312951610188091E-3</v>
      </c>
    </row>
    <row r="30" spans="1:11" ht="12.9" customHeight="1" x14ac:dyDescent="0.3">
      <c r="A30" s="92" t="s">
        <v>80</v>
      </c>
      <c r="B30" s="93">
        <v>20875</v>
      </c>
      <c r="C30" s="93">
        <v>2370</v>
      </c>
      <c r="D30" s="93">
        <v>16636</v>
      </c>
      <c r="E30" s="93">
        <v>39881</v>
      </c>
      <c r="G30" s="94" t="s">
        <v>80</v>
      </c>
      <c r="H30" s="95">
        <f t="shared" si="0"/>
        <v>5.6254564367348367E-2</v>
      </c>
      <c r="I30" s="95">
        <f t="shared" si="0"/>
        <v>7.9889435717656582E-2</v>
      </c>
      <c r="J30" s="95">
        <f t="shared" si="0"/>
        <v>0.24269833396551221</v>
      </c>
      <c r="K30" s="95">
        <f t="shared" si="0"/>
        <v>8.4981024647714759E-2</v>
      </c>
    </row>
    <row r="31" spans="1:11" ht="12.9" customHeight="1" x14ac:dyDescent="0.3">
      <c r="A31" s="92" t="s">
        <v>88</v>
      </c>
      <c r="B31" s="93">
        <v>53979</v>
      </c>
      <c r="C31" s="93">
        <v>2092</v>
      </c>
      <c r="D31" s="93">
        <v>9585</v>
      </c>
      <c r="E31" s="93">
        <v>65656</v>
      </c>
      <c r="G31" s="94" t="s">
        <v>88</v>
      </c>
      <c r="H31" s="95">
        <f t="shared" si="0"/>
        <v>0.14546419784359749</v>
      </c>
      <c r="I31" s="95">
        <f t="shared" si="0"/>
        <v>7.0518438616598123E-2</v>
      </c>
      <c r="J31" s="95">
        <f t="shared" si="0"/>
        <v>0.13983310477635458</v>
      </c>
      <c r="K31" s="95">
        <f t="shared" si="0"/>
        <v>0.13990406846042877</v>
      </c>
    </row>
    <row r="32" spans="1:11" ht="12.9" customHeight="1" x14ac:dyDescent="0.3">
      <c r="A32" s="92" t="s">
        <v>83</v>
      </c>
      <c r="B32" s="93">
        <v>293998</v>
      </c>
      <c r="C32" s="93">
        <v>24935</v>
      </c>
      <c r="D32" s="93">
        <v>40550</v>
      </c>
      <c r="E32" s="93">
        <v>359483</v>
      </c>
      <c r="G32" s="94" t="s">
        <v>83</v>
      </c>
      <c r="H32" s="95">
        <f t="shared" si="0"/>
        <v>0.79227446298786519</v>
      </c>
      <c r="I32" s="95">
        <f t="shared" si="0"/>
        <v>0.84052450616867791</v>
      </c>
      <c r="J32" s="95">
        <f t="shared" si="0"/>
        <v>0.59157354185510458</v>
      </c>
      <c r="K32" s="95">
        <f t="shared" si="0"/>
        <v>0.76600972100585352</v>
      </c>
    </row>
    <row r="33" spans="1:11" ht="12.9" customHeight="1" x14ac:dyDescent="0.3">
      <c r="A33" s="97" t="s">
        <v>89</v>
      </c>
      <c r="B33" s="98">
        <v>371081</v>
      </c>
      <c r="C33" s="98">
        <v>29666</v>
      </c>
      <c r="D33" s="98">
        <v>68546</v>
      </c>
      <c r="E33" s="98">
        <v>469293</v>
      </c>
      <c r="G33" s="100" t="s">
        <v>89</v>
      </c>
      <c r="H33" s="101">
        <f t="shared" si="0"/>
        <v>1</v>
      </c>
      <c r="I33" s="101">
        <f t="shared" si="0"/>
        <v>1</v>
      </c>
      <c r="J33" s="101">
        <f t="shared" si="0"/>
        <v>1</v>
      </c>
      <c r="K33" s="101">
        <f t="shared" si="0"/>
        <v>1</v>
      </c>
    </row>
    <row r="34" spans="1:11" ht="14.4" customHeight="1" x14ac:dyDescent="0.3">
      <c r="A34" s="99"/>
      <c r="B34" s="99"/>
      <c r="C34" s="99"/>
      <c r="D34" s="99"/>
      <c r="E34" s="99"/>
      <c r="G34" s="99"/>
      <c r="H34" s="99"/>
      <c r="I34" s="99"/>
      <c r="J34" s="99"/>
      <c r="K34" s="99"/>
    </row>
    <row r="35" spans="1:11" ht="21.6" customHeight="1" x14ac:dyDescent="0.3">
      <c r="A35" s="90" t="s">
        <v>76</v>
      </c>
      <c r="B35" s="91" t="s">
        <v>77</v>
      </c>
      <c r="C35" s="91" t="s">
        <v>78</v>
      </c>
      <c r="D35" s="91" t="s">
        <v>79</v>
      </c>
      <c r="E35" s="91" t="s">
        <v>0</v>
      </c>
      <c r="G35" s="91" t="s">
        <v>22</v>
      </c>
      <c r="H35" s="91" t="s">
        <v>77</v>
      </c>
      <c r="I35" s="91" t="s">
        <v>78</v>
      </c>
      <c r="J35" s="91" t="s">
        <v>79</v>
      </c>
      <c r="K35" s="91" t="s">
        <v>0</v>
      </c>
    </row>
    <row r="36" spans="1:11" ht="12.9" customHeight="1" x14ac:dyDescent="0.3">
      <c r="A36" s="92" t="s">
        <v>82</v>
      </c>
      <c r="B36" s="96">
        <v>338</v>
      </c>
      <c r="C36" s="96">
        <v>31</v>
      </c>
      <c r="D36" s="96">
        <v>350</v>
      </c>
      <c r="E36" s="96">
        <v>719</v>
      </c>
      <c r="G36" s="94" t="s">
        <v>82</v>
      </c>
      <c r="H36" s="95">
        <f t="shared" ref="H36:K41" si="1">+B36/B$41</f>
        <v>1.0051745672991137E-3</v>
      </c>
      <c r="I36" s="95">
        <f t="shared" si="1"/>
        <v>1.3025757384764066E-3</v>
      </c>
      <c r="J36" s="95">
        <f t="shared" si="1"/>
        <v>1.2007272976774503E-2</v>
      </c>
      <c r="K36" s="95">
        <f t="shared" si="1"/>
        <v>1.8473412673942981E-3</v>
      </c>
    </row>
    <row r="37" spans="1:11" ht="12.9" customHeight="1" x14ac:dyDescent="0.3">
      <c r="A37" s="92" t="s">
        <v>81</v>
      </c>
      <c r="B37" s="96">
        <v>932</v>
      </c>
      <c r="C37" s="96">
        <v>132</v>
      </c>
      <c r="D37" s="96">
        <v>399</v>
      </c>
      <c r="E37" s="93">
        <v>1463</v>
      </c>
      <c r="G37" s="94" t="s">
        <v>81</v>
      </c>
      <c r="H37" s="95">
        <f t="shared" si="1"/>
        <v>2.7716647832034735E-3</v>
      </c>
      <c r="I37" s="95">
        <f t="shared" si="1"/>
        <v>5.5464515315769569E-3</v>
      </c>
      <c r="J37" s="95">
        <f t="shared" si="1"/>
        <v>1.3688291193522934E-2</v>
      </c>
      <c r="K37" s="95">
        <f t="shared" si="1"/>
        <v>3.7589155413043926E-3</v>
      </c>
    </row>
    <row r="38" spans="1:11" ht="12.9" customHeight="1" x14ac:dyDescent="0.3">
      <c r="A38" s="92" t="s">
        <v>80</v>
      </c>
      <c r="B38" s="93">
        <v>20578</v>
      </c>
      <c r="C38" s="93">
        <v>2055</v>
      </c>
      <c r="D38" s="93">
        <v>7821</v>
      </c>
      <c r="E38" s="93">
        <v>30454</v>
      </c>
      <c r="G38" s="94" t="s">
        <v>80</v>
      </c>
      <c r="H38" s="95">
        <f t="shared" si="1"/>
        <v>6.1196693035151371E-2</v>
      </c>
      <c r="I38" s="95">
        <f t="shared" si="1"/>
        <v>8.6348165889323078E-2</v>
      </c>
      <c r="J38" s="95">
        <f t="shared" si="1"/>
        <v>0.26831109128958114</v>
      </c>
      <c r="K38" s="95">
        <f t="shared" si="1"/>
        <v>7.8246079217282272E-2</v>
      </c>
    </row>
    <row r="39" spans="1:11" ht="12.9" customHeight="1" x14ac:dyDescent="0.3">
      <c r="A39" s="92" t="s">
        <v>88</v>
      </c>
      <c r="B39" s="93">
        <v>49542</v>
      </c>
      <c r="C39" s="93">
        <v>1529</v>
      </c>
      <c r="D39" s="93">
        <v>7338</v>
      </c>
      <c r="E39" s="93">
        <v>58409</v>
      </c>
      <c r="G39" s="94" t="s">
        <v>88</v>
      </c>
      <c r="H39" s="95">
        <f t="shared" si="1"/>
        <v>0.14733242134062927</v>
      </c>
      <c r="I39" s="95">
        <f t="shared" si="1"/>
        <v>6.4246396907433084E-2</v>
      </c>
      <c r="J39" s="95">
        <f t="shared" si="1"/>
        <v>0.25174105458163232</v>
      </c>
      <c r="K39" s="95">
        <f t="shared" si="1"/>
        <v>0.15007142710324556</v>
      </c>
    </row>
    <row r="40" spans="1:11" ht="12.9" customHeight="1" x14ac:dyDescent="0.3">
      <c r="A40" s="92" t="s">
        <v>83</v>
      </c>
      <c r="B40" s="93">
        <v>264870</v>
      </c>
      <c r="C40" s="93">
        <v>20052</v>
      </c>
      <c r="D40" s="93">
        <v>13241</v>
      </c>
      <c r="E40" s="93">
        <v>298163</v>
      </c>
      <c r="G40" s="94" t="s">
        <v>83</v>
      </c>
      <c r="H40" s="95">
        <f t="shared" si="1"/>
        <v>0.78769404627371675</v>
      </c>
      <c r="I40" s="95">
        <f t="shared" si="1"/>
        <v>0.84255640993319048</v>
      </c>
      <c r="J40" s="95">
        <f t="shared" si="1"/>
        <v>0.45425228995848915</v>
      </c>
      <c r="K40" s="95">
        <f t="shared" si="1"/>
        <v>0.76607623687077342</v>
      </c>
    </row>
    <row r="41" spans="1:11" ht="12.9" customHeight="1" x14ac:dyDescent="0.3">
      <c r="A41" s="97" t="s">
        <v>89</v>
      </c>
      <c r="B41" s="98">
        <v>336260</v>
      </c>
      <c r="C41" s="98">
        <v>23799</v>
      </c>
      <c r="D41" s="98">
        <v>29149</v>
      </c>
      <c r="E41" s="98">
        <v>389208</v>
      </c>
      <c r="G41" s="100" t="s">
        <v>89</v>
      </c>
      <c r="H41" s="101">
        <f t="shared" si="1"/>
        <v>1</v>
      </c>
      <c r="I41" s="101">
        <f t="shared" si="1"/>
        <v>1</v>
      </c>
      <c r="J41" s="101">
        <f t="shared" si="1"/>
        <v>1</v>
      </c>
      <c r="K41" s="101">
        <f t="shared" si="1"/>
        <v>1</v>
      </c>
    </row>
    <row r="44" spans="1:11" ht="14.4" customHeight="1" x14ac:dyDescent="0.3">
      <c r="A44" s="82" t="s">
        <v>3</v>
      </c>
    </row>
  </sheetData>
  <hyperlinks>
    <hyperlink ref="A44" location="Indice!A1" display="Indice" xr:uid="{D01B43C1-53F7-4545-9714-6A6F913F0DD8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E26E-1A72-4A53-9E8F-5F3FD181361A}">
  <dimension ref="A1:Q77"/>
  <sheetViews>
    <sheetView zoomScaleNormal="100" workbookViewId="0"/>
  </sheetViews>
  <sheetFormatPr defaultColWidth="8.88671875" defaultRowHeight="14.4" customHeight="1" x14ac:dyDescent="0.3"/>
  <cols>
    <col min="1" max="1" width="23.44140625" style="192" customWidth="1"/>
    <col min="2" max="5" width="9.88671875" style="192" customWidth="1"/>
    <col min="6" max="6" width="3.109375" style="192" customWidth="1"/>
    <col min="7" max="7" width="23.44140625" style="192" customWidth="1"/>
    <col min="8" max="9" width="9.88671875" style="192" customWidth="1"/>
    <col min="10" max="10" width="14.88671875" style="192" customWidth="1"/>
    <col min="11" max="11" width="16" style="193" customWidth="1"/>
    <col min="12" max="17" width="14" style="193" customWidth="1"/>
    <col min="18" max="16384" width="8.88671875" style="192"/>
  </cols>
  <sheetData>
    <row r="1" spans="1:17" ht="12.9" customHeight="1" x14ac:dyDescent="0.3">
      <c r="A1" s="1" t="s">
        <v>96</v>
      </c>
    </row>
    <row r="2" spans="1:17" ht="12.9" customHeight="1" x14ac:dyDescent="0.3"/>
    <row r="3" spans="1:17" ht="12.9" customHeight="1" x14ac:dyDescent="0.3"/>
    <row r="4" spans="1:17" ht="12.9" customHeight="1" x14ac:dyDescent="0.3">
      <c r="K4" s="117" t="s">
        <v>102</v>
      </c>
    </row>
    <row r="5" spans="1:17" ht="4.3499999999999996" customHeight="1" x14ac:dyDescent="0.3"/>
    <row r="6" spans="1:17" ht="12.9" customHeight="1" x14ac:dyDescent="0.3">
      <c r="K6" s="114" t="s">
        <v>65</v>
      </c>
      <c r="L6" s="115" t="s">
        <v>100</v>
      </c>
      <c r="M6" s="115" t="s">
        <v>24</v>
      </c>
      <c r="N6" s="115" t="s">
        <v>25</v>
      </c>
      <c r="O6" s="115" t="s">
        <v>101</v>
      </c>
      <c r="P6" s="115" t="s">
        <v>26</v>
      </c>
      <c r="Q6" s="115" t="s">
        <v>0</v>
      </c>
    </row>
    <row r="7" spans="1:17" ht="12.9" customHeight="1" x14ac:dyDescent="0.3">
      <c r="K7" s="113" t="s">
        <v>103</v>
      </c>
      <c r="L7" s="112">
        <v>0.77496841029307095</v>
      </c>
      <c r="M7" s="112">
        <v>0.1174917615925602</v>
      </c>
      <c r="N7" s="112">
        <v>3.5311491755321653E-2</v>
      </c>
      <c r="O7" s="112">
        <v>3.993628755882897E-2</v>
      </c>
      <c r="P7" s="112">
        <v>3.2292048800218229E-2</v>
      </c>
      <c r="Q7" s="112">
        <v>1</v>
      </c>
    </row>
    <row r="8" spans="1:17" ht="12.9" customHeight="1" x14ac:dyDescent="0.3">
      <c r="K8" s="113" t="s">
        <v>2</v>
      </c>
      <c r="L8" s="112">
        <v>0.20680641183723797</v>
      </c>
      <c r="M8" s="112">
        <v>0.12036991368680641</v>
      </c>
      <c r="N8" s="112">
        <v>7.9161528976572137E-2</v>
      </c>
      <c r="O8" s="112">
        <v>0.1939087546239211</v>
      </c>
      <c r="P8" s="112">
        <v>0.39975339087546241</v>
      </c>
      <c r="Q8" s="112">
        <v>1</v>
      </c>
    </row>
    <row r="9" spans="1:17" ht="12.9" customHeight="1" x14ac:dyDescent="0.3">
      <c r="K9" s="114" t="s">
        <v>0</v>
      </c>
      <c r="L9" s="116">
        <v>0.71087923490123317</v>
      </c>
      <c r="M9" s="116">
        <v>0.11781641969161268</v>
      </c>
      <c r="N9" s="116">
        <v>4.0257814694992532E-2</v>
      </c>
      <c r="O9" s="116">
        <v>5.7304517877062339E-2</v>
      </c>
      <c r="P9" s="116">
        <v>7.3742012835099291E-2</v>
      </c>
      <c r="Q9" s="116">
        <v>1</v>
      </c>
    </row>
    <row r="10" spans="1:17" ht="12.9" customHeight="1" x14ac:dyDescent="0.3"/>
    <row r="11" spans="1:17" ht="12.9" customHeight="1" x14ac:dyDescent="0.3">
      <c r="K11" s="117" t="s">
        <v>105</v>
      </c>
    </row>
    <row r="12" spans="1:17" ht="5.4" customHeight="1" x14ac:dyDescent="0.3"/>
    <row r="13" spans="1:17" ht="12.9" customHeight="1" x14ac:dyDescent="0.3">
      <c r="K13" s="114" t="s">
        <v>65</v>
      </c>
      <c r="L13" s="115" t="s">
        <v>100</v>
      </c>
      <c r="M13" s="115" t="s">
        <v>24</v>
      </c>
      <c r="N13" s="115" t="s">
        <v>25</v>
      </c>
      <c r="O13" s="115" t="s">
        <v>101</v>
      </c>
      <c r="P13" s="115" t="s">
        <v>26</v>
      </c>
      <c r="Q13" s="115" t="s">
        <v>0</v>
      </c>
    </row>
    <row r="14" spans="1:17" ht="12.9" customHeight="1" x14ac:dyDescent="0.3">
      <c r="K14" s="113" t="s">
        <v>103</v>
      </c>
      <c r="L14" s="112">
        <v>0.76012382336218332</v>
      </c>
      <c r="M14" s="112">
        <v>0.13047781498094216</v>
      </c>
      <c r="N14" s="112">
        <v>4.0323316556812039E-2</v>
      </c>
      <c r="O14" s="112">
        <v>4.004604769024505E-2</v>
      </c>
      <c r="P14" s="112">
        <v>2.9028997409817424E-2</v>
      </c>
      <c r="Q14" s="112">
        <v>1</v>
      </c>
    </row>
    <row r="15" spans="1:17" ht="12.9" customHeight="1" x14ac:dyDescent="0.3">
      <c r="K15" s="113" t="s">
        <v>2</v>
      </c>
      <c r="L15" s="112">
        <v>0.20028698738765954</v>
      </c>
      <c r="M15" s="112">
        <v>0.11494600105732196</v>
      </c>
      <c r="N15" s="112">
        <v>7.0538478966845411E-2</v>
      </c>
      <c r="O15" s="112">
        <v>0.20119326334868967</v>
      </c>
      <c r="P15" s="112">
        <v>0.41303526923948342</v>
      </c>
      <c r="Q15" s="112">
        <v>1</v>
      </c>
    </row>
    <row r="16" spans="1:17" ht="12.9" customHeight="1" x14ac:dyDescent="0.3">
      <c r="K16" s="114" t="s">
        <v>0</v>
      </c>
      <c r="L16" s="116">
        <v>0.73526225588017291</v>
      </c>
      <c r="M16" s="116">
        <v>0.1297880689421558</v>
      </c>
      <c r="N16" s="116">
        <v>4.1665129476159017E-2</v>
      </c>
      <c r="O16" s="116">
        <v>4.7202369173908229E-2</v>
      </c>
      <c r="P16" s="116">
        <v>4.6082176527604025E-2</v>
      </c>
      <c r="Q16" s="116">
        <v>1</v>
      </c>
    </row>
    <row r="17" spans="1:17" ht="12.9" customHeight="1" x14ac:dyDescent="0.3"/>
    <row r="18" spans="1:17" ht="12.9" customHeight="1" x14ac:dyDescent="0.3"/>
    <row r="19" spans="1:17" ht="12.9" customHeight="1" x14ac:dyDescent="0.3"/>
    <row r="20" spans="1:17" ht="12.9" customHeight="1" x14ac:dyDescent="0.3"/>
    <row r="21" spans="1:17" ht="12.9" customHeight="1" x14ac:dyDescent="0.3"/>
    <row r="22" spans="1:17" ht="12.9" customHeight="1" x14ac:dyDescent="0.3"/>
    <row r="23" spans="1:17" ht="12.9" customHeight="1" x14ac:dyDescent="0.3"/>
    <row r="24" spans="1:17" ht="12.9" customHeight="1" x14ac:dyDescent="0.3"/>
    <row r="25" spans="1:17" ht="12.9" customHeight="1" x14ac:dyDescent="0.3"/>
    <row r="26" spans="1:17" ht="12.9" customHeight="1" x14ac:dyDescent="0.3">
      <c r="A26" s="102"/>
    </row>
    <row r="27" spans="1:17" ht="12.9" customHeight="1" x14ac:dyDescent="0.3">
      <c r="A27" s="102"/>
    </row>
    <row r="28" spans="1:17" ht="12.9" customHeight="1" x14ac:dyDescent="0.3">
      <c r="A28" s="102"/>
      <c r="K28" s="117" t="s">
        <v>102</v>
      </c>
    </row>
    <row r="29" spans="1:17" ht="3.6" customHeight="1" x14ac:dyDescent="0.3">
      <c r="A29" s="102"/>
    </row>
    <row r="30" spans="1:17" ht="12.9" customHeight="1" x14ac:dyDescent="0.3">
      <c r="A30" s="102"/>
      <c r="K30" s="114" t="s">
        <v>104</v>
      </c>
      <c r="L30" s="115" t="s">
        <v>100</v>
      </c>
      <c r="M30" s="115" t="s">
        <v>24</v>
      </c>
      <c r="N30" s="115" t="s">
        <v>25</v>
      </c>
      <c r="O30" s="115" t="s">
        <v>101</v>
      </c>
      <c r="P30" s="115" t="s">
        <v>26</v>
      </c>
      <c r="Q30" s="115" t="s">
        <v>0</v>
      </c>
    </row>
    <row r="31" spans="1:17" ht="12.9" customHeight="1" x14ac:dyDescent="0.3">
      <c r="A31" s="102"/>
      <c r="K31" s="113" t="s">
        <v>103</v>
      </c>
      <c r="L31" s="112">
        <v>0.62539956630991622</v>
      </c>
      <c r="M31" s="112">
        <v>0.16280845520989551</v>
      </c>
      <c r="N31" s="112">
        <v>6.0686667648167048E-2</v>
      </c>
      <c r="O31" s="112">
        <v>8.2228937459294771E-2</v>
      </c>
      <c r="P31" s="112">
        <v>6.8876373372726438E-2</v>
      </c>
      <c r="Q31" s="112">
        <v>1</v>
      </c>
    </row>
    <row r="32" spans="1:17" ht="12.9" customHeight="1" x14ac:dyDescent="0.3">
      <c r="A32" s="102"/>
      <c r="K32" s="113" t="s">
        <v>2</v>
      </c>
      <c r="L32" s="112">
        <v>0.14358241181104658</v>
      </c>
      <c r="M32" s="112">
        <v>0.11049514194847256</v>
      </c>
      <c r="N32" s="112">
        <v>8.1084235403962299E-2</v>
      </c>
      <c r="O32" s="112">
        <v>0.21544656143319815</v>
      </c>
      <c r="P32" s="112">
        <v>0.44939164940332038</v>
      </c>
      <c r="Q32" s="112">
        <v>1</v>
      </c>
    </row>
    <row r="33" spans="1:17" ht="12.9" customHeight="1" x14ac:dyDescent="0.3">
      <c r="A33" s="102"/>
      <c r="K33" s="114" t="s">
        <v>0</v>
      </c>
      <c r="L33" s="116">
        <v>0.55502425989733495</v>
      </c>
      <c r="M33" s="116">
        <v>0.15516745402126178</v>
      </c>
      <c r="N33" s="116">
        <v>6.3665982659021125E-2</v>
      </c>
      <c r="O33" s="116">
        <v>0.10168700577251312</v>
      </c>
      <c r="P33" s="116">
        <v>0.12445529764986905</v>
      </c>
      <c r="Q33" s="116">
        <v>1</v>
      </c>
    </row>
    <row r="34" spans="1:17" ht="12.9" customHeight="1" x14ac:dyDescent="0.3">
      <c r="A34" s="102"/>
    </row>
    <row r="35" spans="1:17" ht="12.9" customHeight="1" x14ac:dyDescent="0.3">
      <c r="A35" s="102"/>
      <c r="K35" s="117" t="s">
        <v>105</v>
      </c>
    </row>
    <row r="36" spans="1:17" ht="4.6500000000000004" customHeight="1" x14ac:dyDescent="0.3">
      <c r="A36" s="102"/>
    </row>
    <row r="37" spans="1:17" ht="12.9" customHeight="1" x14ac:dyDescent="0.3">
      <c r="A37" s="102"/>
      <c r="K37" s="114" t="s">
        <v>104</v>
      </c>
      <c r="L37" s="115" t="s">
        <v>100</v>
      </c>
      <c r="M37" s="115" t="s">
        <v>24</v>
      </c>
      <c r="N37" s="115" t="s">
        <v>25</v>
      </c>
      <c r="O37" s="115" t="s">
        <v>101</v>
      </c>
      <c r="P37" s="115" t="s">
        <v>26</v>
      </c>
      <c r="Q37" s="115" t="s">
        <v>0</v>
      </c>
    </row>
    <row r="38" spans="1:17" ht="12.9" customHeight="1" x14ac:dyDescent="0.3">
      <c r="A38" s="102"/>
      <c r="K38" s="113" t="s">
        <v>103</v>
      </c>
      <c r="L38" s="112">
        <v>0.61330781899633113</v>
      </c>
      <c r="M38" s="112">
        <v>0.17526016569506664</v>
      </c>
      <c r="N38" s="112">
        <v>6.6011403686618023E-2</v>
      </c>
      <c r="O38" s="112">
        <v>7.9273119127698521E-2</v>
      </c>
      <c r="P38" s="112">
        <v>6.6147492494285656E-2</v>
      </c>
      <c r="Q38" s="112">
        <v>1</v>
      </c>
    </row>
    <row r="39" spans="1:17" ht="12.9" customHeight="1" x14ac:dyDescent="0.3">
      <c r="A39" s="102"/>
      <c r="K39" s="113" t="s">
        <v>2</v>
      </c>
      <c r="L39" s="112">
        <v>0.11032968540944801</v>
      </c>
      <c r="M39" s="112">
        <v>9.2215856461628193E-2</v>
      </c>
      <c r="N39" s="112">
        <v>6.4736354591924256E-2</v>
      </c>
      <c r="O39" s="112">
        <v>0.1992864249202374</v>
      </c>
      <c r="P39" s="112">
        <v>0.53343167861676211</v>
      </c>
      <c r="Q39" s="112">
        <v>1</v>
      </c>
    </row>
    <row r="40" spans="1:17" ht="12.9" customHeight="1" x14ac:dyDescent="0.3">
      <c r="A40" s="102"/>
      <c r="K40" s="114" t="s">
        <v>0</v>
      </c>
      <c r="L40" s="116">
        <v>0.57563821915274094</v>
      </c>
      <c r="M40" s="116">
        <v>0.16904071858749051</v>
      </c>
      <c r="N40" s="116">
        <v>6.5915911286510045E-2</v>
      </c>
      <c r="O40" s="116">
        <v>8.8261289593225212E-2</v>
      </c>
      <c r="P40" s="116">
        <v>0.1011438613800333</v>
      </c>
      <c r="Q40" s="116">
        <v>1</v>
      </c>
    </row>
    <row r="41" spans="1:17" ht="12.9" customHeight="1" x14ac:dyDescent="0.3">
      <c r="A41" s="102"/>
    </row>
    <row r="42" spans="1:17" ht="12.9" customHeight="1" x14ac:dyDescent="0.3">
      <c r="A42" s="102"/>
    </row>
    <row r="43" spans="1:17" ht="12.9" customHeight="1" x14ac:dyDescent="0.3">
      <c r="A43" s="102"/>
    </row>
    <row r="44" spans="1:17" ht="12.9" customHeight="1" x14ac:dyDescent="0.3">
      <c r="A44" s="102"/>
    </row>
    <row r="45" spans="1:17" ht="12.9" customHeight="1" x14ac:dyDescent="0.3">
      <c r="A45" s="102"/>
    </row>
    <row r="46" spans="1:17" ht="12.9" customHeight="1" x14ac:dyDescent="0.3">
      <c r="A46" s="102"/>
    </row>
    <row r="47" spans="1:17" ht="12.9" customHeight="1" x14ac:dyDescent="0.3">
      <c r="A47" s="102"/>
    </row>
    <row r="48" spans="1:17" ht="12.9" customHeight="1" x14ac:dyDescent="0.3">
      <c r="A48" s="102"/>
    </row>
    <row r="49" spans="1:17" ht="12.9" customHeight="1" x14ac:dyDescent="0.3">
      <c r="A49" s="102"/>
    </row>
    <row r="50" spans="1:17" ht="12.9" customHeight="1" x14ac:dyDescent="0.3">
      <c r="A50" s="102"/>
    </row>
    <row r="51" spans="1:17" ht="12.9" customHeight="1" x14ac:dyDescent="0.3">
      <c r="A51" s="102"/>
    </row>
    <row r="52" spans="1:17" ht="12.9" customHeight="1" x14ac:dyDescent="0.3">
      <c r="A52" s="102"/>
      <c r="K52" s="117" t="s">
        <v>102</v>
      </c>
    </row>
    <row r="53" spans="1:17" ht="3.6" customHeight="1" x14ac:dyDescent="0.3">
      <c r="A53" s="102"/>
    </row>
    <row r="54" spans="1:17" ht="12.9" customHeight="1" x14ac:dyDescent="0.3">
      <c r="A54" s="102"/>
      <c r="K54" s="114" t="s">
        <v>99</v>
      </c>
      <c r="L54" s="115" t="s">
        <v>100</v>
      </c>
      <c r="M54" s="115" t="s">
        <v>24</v>
      </c>
      <c r="N54" s="115" t="s">
        <v>25</v>
      </c>
      <c r="O54" s="115" t="s">
        <v>101</v>
      </c>
      <c r="P54" s="115" t="s">
        <v>26</v>
      </c>
      <c r="Q54" s="115" t="s">
        <v>0</v>
      </c>
    </row>
    <row r="55" spans="1:17" ht="12.9" customHeight="1" x14ac:dyDescent="0.3">
      <c r="A55" s="102"/>
      <c r="K55" s="113" t="s">
        <v>103</v>
      </c>
      <c r="L55" s="112">
        <v>0.15733037317814713</v>
      </c>
      <c r="M55" s="112">
        <v>0.14744259007456445</v>
      </c>
      <c r="N55" s="112">
        <v>0.14047287101571473</v>
      </c>
      <c r="O55" s="112">
        <v>0.35724588477779606</v>
      </c>
      <c r="P55" s="112">
        <v>0.19750828095377762</v>
      </c>
      <c r="Q55" s="112">
        <v>1</v>
      </c>
    </row>
    <row r="56" spans="1:17" ht="12.9" customHeight="1" x14ac:dyDescent="0.3">
      <c r="A56" s="102"/>
      <c r="K56" s="113" t="s">
        <v>2</v>
      </c>
      <c r="L56" s="112">
        <v>3.5012554367068252E-2</v>
      </c>
      <c r="M56" s="112">
        <v>5.1003537310669422E-2</v>
      </c>
      <c r="N56" s="112">
        <v>6.105677562276482E-2</v>
      </c>
      <c r="O56" s="112">
        <v>0.23118225432906409</v>
      </c>
      <c r="P56" s="112">
        <v>0.62174487837043346</v>
      </c>
      <c r="Q56" s="112">
        <v>1</v>
      </c>
    </row>
    <row r="57" spans="1:17" ht="12.9" customHeight="1" x14ac:dyDescent="0.3">
      <c r="A57" s="102"/>
      <c r="K57" s="114" t="s">
        <v>0</v>
      </c>
      <c r="L57" s="116">
        <v>0.13896216401835607</v>
      </c>
      <c r="M57" s="116">
        <v>0.13296054069241095</v>
      </c>
      <c r="N57" s="116">
        <v>0.12854712327911841</v>
      </c>
      <c r="O57" s="116">
        <v>0.33831517497580621</v>
      </c>
      <c r="P57" s="116">
        <v>0.26121499703430839</v>
      </c>
      <c r="Q57" s="116">
        <v>1</v>
      </c>
    </row>
    <row r="58" spans="1:17" ht="12.9" customHeight="1" x14ac:dyDescent="0.3">
      <c r="A58" s="102"/>
    </row>
    <row r="59" spans="1:17" ht="12.9" customHeight="1" x14ac:dyDescent="0.3">
      <c r="A59" s="102"/>
      <c r="K59" s="117" t="s">
        <v>105</v>
      </c>
    </row>
    <row r="60" spans="1:17" ht="3" customHeight="1" x14ac:dyDescent="0.3">
      <c r="A60" s="102"/>
    </row>
    <row r="61" spans="1:17" ht="12.9" customHeight="1" x14ac:dyDescent="0.3">
      <c r="A61" s="102"/>
      <c r="K61" s="114" t="s">
        <v>99</v>
      </c>
      <c r="L61" s="115" t="s">
        <v>100</v>
      </c>
      <c r="M61" s="115" t="s">
        <v>24</v>
      </c>
      <c r="N61" s="115" t="s">
        <v>25</v>
      </c>
      <c r="O61" s="115" t="s">
        <v>101</v>
      </c>
      <c r="P61" s="115" t="s">
        <v>26</v>
      </c>
      <c r="Q61" s="115" t="s">
        <v>0</v>
      </c>
    </row>
    <row r="62" spans="1:17" ht="12.9" customHeight="1" x14ac:dyDescent="0.3">
      <c r="A62" s="102" t="s">
        <v>13</v>
      </c>
      <c r="K62" s="113" t="s">
        <v>103</v>
      </c>
      <c r="L62" s="112">
        <v>0.14672125030128258</v>
      </c>
      <c r="M62" s="112">
        <v>0.14112442939832798</v>
      </c>
      <c r="N62" s="112">
        <v>0.1377017369781694</v>
      </c>
      <c r="O62" s="112">
        <v>0.36731821190472985</v>
      </c>
      <c r="P62" s="112">
        <v>0.20713437141749017</v>
      </c>
      <c r="Q62" s="112">
        <v>1</v>
      </c>
    </row>
    <row r="63" spans="1:17" ht="12.9" customHeight="1" x14ac:dyDescent="0.3">
      <c r="K63" s="113" t="s">
        <v>2</v>
      </c>
      <c r="L63" s="112">
        <v>2.9366799388471684E-2</v>
      </c>
      <c r="M63" s="112">
        <v>3.8094518085445964E-2</v>
      </c>
      <c r="N63" s="112">
        <v>4.2017371436251533E-2</v>
      </c>
      <c r="O63" s="112">
        <v>0.18387850074761017</v>
      </c>
      <c r="P63" s="112">
        <v>0.70664281034222065</v>
      </c>
      <c r="Q63" s="112">
        <v>1</v>
      </c>
    </row>
    <row r="64" spans="1:17" ht="12.9" customHeight="1" x14ac:dyDescent="0.3">
      <c r="K64" s="114" t="s">
        <v>0</v>
      </c>
      <c r="L64" s="116">
        <v>0.13875501504227575</v>
      </c>
      <c r="M64" s="116">
        <v>0.13413057014672777</v>
      </c>
      <c r="N64" s="116">
        <v>0.13120650683916055</v>
      </c>
      <c r="O64" s="116">
        <v>0.35486598803460523</v>
      </c>
      <c r="P64" s="116">
        <v>0.2410419199372307</v>
      </c>
      <c r="Q64" s="116">
        <v>1</v>
      </c>
    </row>
    <row r="65" spans="1:1" ht="12.9" customHeight="1" x14ac:dyDescent="0.3"/>
    <row r="72" spans="1:1" ht="14.4" customHeight="1" x14ac:dyDescent="0.3">
      <c r="A72" s="6" t="s">
        <v>13</v>
      </c>
    </row>
    <row r="74" spans="1:1" ht="14.4" customHeight="1" x14ac:dyDescent="0.3">
      <c r="A74" s="2" t="s">
        <v>13</v>
      </c>
    </row>
    <row r="77" spans="1:1" ht="14.4" customHeight="1" x14ac:dyDescent="0.3">
      <c r="A77" s="82" t="s">
        <v>3</v>
      </c>
    </row>
  </sheetData>
  <hyperlinks>
    <hyperlink ref="A77" location="Indice!A1" display="Indice" xr:uid="{06099DC2-C7F4-4556-86D9-E300DCC54837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D03B9-9103-49F2-880D-329B018586F1}">
  <dimension ref="A1:G38"/>
  <sheetViews>
    <sheetView zoomScaleNormal="100" workbookViewId="0"/>
  </sheetViews>
  <sheetFormatPr defaultColWidth="9.109375" defaultRowHeight="14.4" x14ac:dyDescent="0.3"/>
  <cols>
    <col min="1" max="1" width="24.44140625" style="118" customWidth="1"/>
    <col min="2" max="7" width="10" style="118" bestFit="1" customWidth="1"/>
    <col min="8" max="16384" width="9.109375" style="118"/>
  </cols>
  <sheetData>
    <row r="1" spans="1:1" x14ac:dyDescent="0.3">
      <c r="A1" s="1" t="s">
        <v>107</v>
      </c>
    </row>
    <row r="26" spans="1:7" x14ac:dyDescent="0.3">
      <c r="A26" s="2" t="s">
        <v>13</v>
      </c>
    </row>
    <row r="29" spans="1:7" x14ac:dyDescent="0.3">
      <c r="A29" s="120" t="s">
        <v>109</v>
      </c>
      <c r="B29" s="121" t="s">
        <v>6</v>
      </c>
      <c r="C29" s="121" t="s">
        <v>17</v>
      </c>
      <c r="D29" s="121" t="s">
        <v>18</v>
      </c>
      <c r="E29" s="121" t="s">
        <v>19</v>
      </c>
      <c r="F29" s="121" t="s">
        <v>20</v>
      </c>
      <c r="G29" s="121" t="s">
        <v>21</v>
      </c>
    </row>
    <row r="30" spans="1:7" x14ac:dyDescent="0.3">
      <c r="A30" s="147" t="s">
        <v>108</v>
      </c>
      <c r="B30" s="119">
        <v>319190</v>
      </c>
      <c r="C30" s="119">
        <v>315661</v>
      </c>
      <c r="D30" s="119">
        <v>365805</v>
      </c>
      <c r="E30" s="119">
        <v>388271</v>
      </c>
      <c r="F30" s="119">
        <v>371040</v>
      </c>
      <c r="G30" s="119">
        <v>387698</v>
      </c>
    </row>
    <row r="31" spans="1:7" x14ac:dyDescent="0.3">
      <c r="A31" s="147" t="s">
        <v>110</v>
      </c>
      <c r="B31" s="119">
        <v>342403</v>
      </c>
      <c r="C31" s="119">
        <v>338954</v>
      </c>
      <c r="D31" s="119">
        <v>393466</v>
      </c>
      <c r="E31" s="119">
        <v>415493</v>
      </c>
      <c r="F31" s="119">
        <v>397325</v>
      </c>
      <c r="G31" s="119">
        <v>414889</v>
      </c>
    </row>
    <row r="32" spans="1:7" x14ac:dyDescent="0.3">
      <c r="A32" s="147" t="s">
        <v>111</v>
      </c>
      <c r="B32" s="119">
        <v>1411321</v>
      </c>
      <c r="C32" s="119">
        <v>1458830</v>
      </c>
      <c r="D32" s="119">
        <v>1492059</v>
      </c>
      <c r="E32" s="119">
        <v>1516068</v>
      </c>
      <c r="F32" s="119">
        <v>1574683</v>
      </c>
      <c r="G32" s="119">
        <v>1607856</v>
      </c>
    </row>
    <row r="33" spans="1:7" x14ac:dyDescent="0.3">
      <c r="A33" s="147" t="s">
        <v>112</v>
      </c>
      <c r="B33" s="119">
        <v>1122743</v>
      </c>
      <c r="C33" s="119">
        <v>1169217</v>
      </c>
      <c r="D33" s="119">
        <v>1175517</v>
      </c>
      <c r="E33" s="119">
        <v>1198485</v>
      </c>
      <c r="F33" s="119">
        <v>1266300</v>
      </c>
      <c r="G33" s="119">
        <v>1300751</v>
      </c>
    </row>
    <row r="34" spans="1:7" x14ac:dyDescent="0.3">
      <c r="A34" s="147" t="s">
        <v>116</v>
      </c>
      <c r="B34" s="119">
        <v>723927</v>
      </c>
      <c r="C34" s="119">
        <v>760432</v>
      </c>
      <c r="D34" s="119">
        <v>760050</v>
      </c>
      <c r="E34" s="119">
        <v>781959</v>
      </c>
      <c r="F34" s="119">
        <v>849561</v>
      </c>
      <c r="G34" s="119">
        <v>874949</v>
      </c>
    </row>
    <row r="35" spans="1:7" x14ac:dyDescent="0.3">
      <c r="A35" s="120" t="s">
        <v>113</v>
      </c>
      <c r="B35" s="122">
        <v>1753724</v>
      </c>
      <c r="C35" s="122">
        <v>1797784</v>
      </c>
      <c r="D35" s="122">
        <v>1885525</v>
      </c>
      <c r="E35" s="122">
        <v>1931561</v>
      </c>
      <c r="F35" s="122">
        <v>1972008</v>
      </c>
      <c r="G35" s="122">
        <v>2022745</v>
      </c>
    </row>
    <row r="38" spans="1:7" x14ac:dyDescent="0.3">
      <c r="A38" s="82" t="s">
        <v>3</v>
      </c>
    </row>
  </sheetData>
  <hyperlinks>
    <hyperlink ref="A38" location="Indice!A1" display="Indice" xr:uid="{FC30F7C9-DA62-4753-BBE5-B76F339E281E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B27CD-1B4E-4BA8-A272-928E0266D594}">
  <dimension ref="A1:G16"/>
  <sheetViews>
    <sheetView workbookViewId="0"/>
  </sheetViews>
  <sheetFormatPr defaultRowHeight="17.399999999999999" customHeight="1" x14ac:dyDescent="0.3"/>
  <cols>
    <col min="1" max="1" width="25.44140625" customWidth="1"/>
  </cols>
  <sheetData>
    <row r="1" spans="1:7" ht="17.399999999999999" customHeight="1" x14ac:dyDescent="0.3">
      <c r="A1" s="1" t="s">
        <v>119</v>
      </c>
    </row>
    <row r="2" spans="1:7" ht="4.3499999999999996" customHeight="1" x14ac:dyDescent="0.3">
      <c r="A2" s="1"/>
    </row>
    <row r="3" spans="1:7" ht="17.399999999999999" customHeight="1" x14ac:dyDescent="0.3">
      <c r="A3" s="20" t="s">
        <v>27</v>
      </c>
      <c r="B3" s="19" t="s">
        <v>6</v>
      </c>
      <c r="C3" s="20" t="s">
        <v>1</v>
      </c>
      <c r="D3" s="19" t="s">
        <v>21</v>
      </c>
      <c r="E3" s="20" t="s">
        <v>1</v>
      </c>
      <c r="F3" s="19" t="s">
        <v>7</v>
      </c>
      <c r="G3" s="19" t="s">
        <v>14</v>
      </c>
    </row>
    <row r="4" spans="1:7" ht="12.9" customHeight="1" x14ac:dyDescent="0.3">
      <c r="A4" s="85" t="s">
        <v>120</v>
      </c>
      <c r="B4" s="11">
        <v>342403</v>
      </c>
      <c r="C4" s="150">
        <v>0.19500000000000001</v>
      </c>
      <c r="D4" s="11">
        <v>414889</v>
      </c>
      <c r="E4" s="150">
        <v>0.20499999999999999</v>
      </c>
      <c r="F4" s="11">
        <v>72486</v>
      </c>
      <c r="G4" s="150">
        <v>0.21199999999999999</v>
      </c>
    </row>
    <row r="5" spans="1:7" ht="12.9" customHeight="1" x14ac:dyDescent="0.3">
      <c r="A5" s="85" t="s">
        <v>121</v>
      </c>
      <c r="B5" s="11">
        <v>1411321</v>
      </c>
      <c r="C5" s="150">
        <v>0.80500000000000005</v>
      </c>
      <c r="D5" s="11">
        <v>1607856</v>
      </c>
      <c r="E5" s="150">
        <v>0.79500000000000004</v>
      </c>
      <c r="F5" s="11">
        <v>196535</v>
      </c>
      <c r="G5" s="150">
        <v>0.13900000000000001</v>
      </c>
    </row>
    <row r="6" spans="1:7" ht="12.9" customHeight="1" x14ac:dyDescent="0.3">
      <c r="A6" s="89" t="s">
        <v>122</v>
      </c>
      <c r="B6" s="11">
        <v>1122743</v>
      </c>
      <c r="C6" s="150">
        <v>0.64</v>
      </c>
      <c r="D6" s="11">
        <v>1300751</v>
      </c>
      <c r="E6" s="150">
        <v>0.64300000000000002</v>
      </c>
      <c r="F6" s="11">
        <v>178008</v>
      </c>
      <c r="G6" s="150">
        <v>0.159</v>
      </c>
    </row>
    <row r="7" spans="1:7" ht="12.9" customHeight="1" x14ac:dyDescent="0.3">
      <c r="A7" s="89" t="s">
        <v>123</v>
      </c>
      <c r="B7" s="11">
        <v>723927</v>
      </c>
      <c r="C7" s="150">
        <v>0.41299999999999998</v>
      </c>
      <c r="D7" s="11">
        <v>874949</v>
      </c>
      <c r="E7" s="150">
        <v>0.433</v>
      </c>
      <c r="F7" s="11">
        <v>151022</v>
      </c>
      <c r="G7" s="150">
        <v>0.20899999999999999</v>
      </c>
    </row>
    <row r="8" spans="1:7" ht="12.9" customHeight="1" x14ac:dyDescent="0.3">
      <c r="A8" s="26" t="s">
        <v>113</v>
      </c>
      <c r="B8" s="22">
        <v>1753724</v>
      </c>
      <c r="C8" s="151">
        <v>1</v>
      </c>
      <c r="D8" s="22">
        <v>2022745</v>
      </c>
      <c r="E8" s="151">
        <v>1</v>
      </c>
      <c r="F8" s="22">
        <v>269021</v>
      </c>
      <c r="G8" s="151">
        <v>0.153</v>
      </c>
    </row>
    <row r="9" spans="1:7" ht="6.6" customHeight="1" x14ac:dyDescent="0.3">
      <c r="A9" s="190"/>
      <c r="B9" s="9"/>
      <c r="C9" s="191"/>
      <c r="D9" s="9"/>
      <c r="E9" s="191"/>
      <c r="F9" s="9"/>
      <c r="G9" s="191"/>
    </row>
    <row r="10" spans="1:7" ht="12.9" customHeight="1" x14ac:dyDescent="0.3">
      <c r="A10" s="6" t="s">
        <v>124</v>
      </c>
    </row>
    <row r="11" spans="1:7" ht="12.9" customHeight="1" x14ac:dyDescent="0.3">
      <c r="A11" s="6" t="s">
        <v>125</v>
      </c>
    </row>
    <row r="12" spans="1:7" ht="3.6" customHeight="1" x14ac:dyDescent="0.3">
      <c r="A12" s="6"/>
    </row>
    <row r="13" spans="1:7" ht="12.9" customHeight="1" x14ac:dyDescent="0.3">
      <c r="A13" s="18" t="s">
        <v>13</v>
      </c>
    </row>
    <row r="16" spans="1:7" ht="17.399999999999999" customHeight="1" x14ac:dyDescent="0.3">
      <c r="A16" s="82" t="s">
        <v>3</v>
      </c>
    </row>
  </sheetData>
  <hyperlinks>
    <hyperlink ref="A16" location="Indice!A1" display="Indice" xr:uid="{75176E06-E9B1-48ED-AD77-66DC795C663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B5812-5B24-4C86-B861-F1FBE50A6DBD}">
  <dimension ref="A1:G14"/>
  <sheetViews>
    <sheetView workbookViewId="0"/>
  </sheetViews>
  <sheetFormatPr defaultColWidth="8.88671875" defaultRowHeight="14.4" customHeight="1" x14ac:dyDescent="0.3"/>
  <cols>
    <col min="1" max="1" width="25.44140625" style="17" customWidth="1"/>
    <col min="2" max="16384" width="8.88671875" style="17"/>
  </cols>
  <sheetData>
    <row r="1" spans="1:7" ht="17.399999999999999" customHeight="1" x14ac:dyDescent="0.3">
      <c r="A1" s="1" t="s">
        <v>129</v>
      </c>
    </row>
    <row r="2" spans="1:7" ht="6.6" customHeight="1" x14ac:dyDescent="0.3">
      <c r="A2" s="190"/>
      <c r="B2" s="9"/>
      <c r="C2" s="191"/>
      <c r="D2" s="9"/>
      <c r="E2" s="191"/>
      <c r="F2" s="9"/>
      <c r="G2" s="191"/>
    </row>
    <row r="3" spans="1:7" ht="13.65" customHeight="1" x14ac:dyDescent="0.3">
      <c r="A3" s="19" t="s">
        <v>27</v>
      </c>
      <c r="B3" s="19" t="s">
        <v>6</v>
      </c>
      <c r="C3" s="20" t="s">
        <v>1</v>
      </c>
      <c r="D3" s="19" t="s">
        <v>21</v>
      </c>
      <c r="E3" s="20" t="s">
        <v>1</v>
      </c>
      <c r="F3" s="19" t="s">
        <v>7</v>
      </c>
      <c r="G3" s="19" t="s">
        <v>14</v>
      </c>
    </row>
    <row r="4" spans="1:7" ht="12.9" customHeight="1" x14ac:dyDescent="0.3">
      <c r="A4" s="10" t="s">
        <v>130</v>
      </c>
      <c r="B4" s="11">
        <v>319190</v>
      </c>
      <c r="C4" s="23">
        <v>0.182</v>
      </c>
      <c r="D4" s="11">
        <v>387698</v>
      </c>
      <c r="E4" s="23">
        <v>0.192</v>
      </c>
      <c r="F4" s="11">
        <v>68508</v>
      </c>
      <c r="G4" s="23">
        <v>0.215</v>
      </c>
    </row>
    <row r="5" spans="1:7" ht="12.9" customHeight="1" x14ac:dyDescent="0.3">
      <c r="A5" s="10" t="s">
        <v>131</v>
      </c>
      <c r="B5" s="11">
        <v>23213</v>
      </c>
      <c r="C5" s="23">
        <v>1.2999999999999999E-2</v>
      </c>
      <c r="D5" s="11">
        <v>27191</v>
      </c>
      <c r="E5" s="23">
        <v>1.2999999999999999E-2</v>
      </c>
      <c r="F5" s="11">
        <v>3978</v>
      </c>
      <c r="G5" s="23">
        <v>0.17100000000000001</v>
      </c>
    </row>
    <row r="6" spans="1:7" ht="12.9" customHeight="1" x14ac:dyDescent="0.3">
      <c r="A6" s="10" t="s">
        <v>132</v>
      </c>
      <c r="B6" s="11">
        <v>288578</v>
      </c>
      <c r="C6" s="23">
        <v>0.16500000000000001</v>
      </c>
      <c r="D6" s="11">
        <v>307105</v>
      </c>
      <c r="E6" s="23">
        <v>0.152</v>
      </c>
      <c r="F6" s="11">
        <v>18527</v>
      </c>
      <c r="G6" s="23">
        <v>6.4000000000000001E-2</v>
      </c>
    </row>
    <row r="7" spans="1:7" ht="12.9" customHeight="1" x14ac:dyDescent="0.3">
      <c r="A7" s="10" t="s">
        <v>133</v>
      </c>
      <c r="B7" s="11">
        <v>398816</v>
      </c>
      <c r="C7" s="23">
        <v>0.22700000000000001</v>
      </c>
      <c r="D7" s="11">
        <v>425802</v>
      </c>
      <c r="E7" s="23">
        <v>0.21099999999999999</v>
      </c>
      <c r="F7" s="11">
        <v>26986</v>
      </c>
      <c r="G7" s="23">
        <v>6.8000000000000005E-2</v>
      </c>
    </row>
    <row r="8" spans="1:7" ht="12.9" customHeight="1" x14ac:dyDescent="0.3">
      <c r="A8" s="10" t="s">
        <v>134</v>
      </c>
      <c r="B8" s="11">
        <v>723927</v>
      </c>
      <c r="C8" s="23">
        <v>0.41299999999999998</v>
      </c>
      <c r="D8" s="11">
        <v>874949</v>
      </c>
      <c r="E8" s="23">
        <v>0.433</v>
      </c>
      <c r="F8" s="11">
        <v>151022</v>
      </c>
      <c r="G8" s="23">
        <v>0.20899999999999999</v>
      </c>
    </row>
    <row r="9" spans="1:7" ht="12.9" customHeight="1" x14ac:dyDescent="0.3">
      <c r="A9" s="26" t="s">
        <v>0</v>
      </c>
      <c r="B9" s="22">
        <v>1753724</v>
      </c>
      <c r="C9" s="24">
        <v>1</v>
      </c>
      <c r="D9" s="22">
        <v>2022745</v>
      </c>
      <c r="E9" s="24">
        <v>1</v>
      </c>
      <c r="F9" s="22">
        <v>269021</v>
      </c>
      <c r="G9" s="24">
        <v>0.153</v>
      </c>
    </row>
    <row r="10" spans="1:7" ht="6.6" customHeight="1" x14ac:dyDescent="0.3">
      <c r="A10" s="6"/>
    </row>
    <row r="11" spans="1:7" ht="14.4" customHeight="1" x14ac:dyDescent="0.3">
      <c r="A11" s="6" t="s">
        <v>13</v>
      </c>
    </row>
    <row r="14" spans="1:7" ht="14.4" customHeight="1" x14ac:dyDescent="0.3">
      <c r="A14" s="82" t="s">
        <v>3</v>
      </c>
    </row>
  </sheetData>
  <hyperlinks>
    <hyperlink ref="A14" location="Indice!A1" display="Indice" xr:uid="{9644AA7B-A093-4107-AF25-47C8AF543B2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AB2C-0D1E-4F12-9728-F5DEDC0E9C5C}">
  <dimension ref="A1:I34"/>
  <sheetViews>
    <sheetView zoomScaleNormal="100" workbookViewId="0"/>
  </sheetViews>
  <sheetFormatPr defaultColWidth="9.109375" defaultRowHeight="14.4" x14ac:dyDescent="0.3"/>
  <cols>
    <col min="1" max="1" width="24.44140625" style="118" customWidth="1"/>
    <col min="2" max="7" width="10" style="118" bestFit="1" customWidth="1"/>
    <col min="8" max="16384" width="9.109375" style="118"/>
  </cols>
  <sheetData>
    <row r="1" spans="1:1" x14ac:dyDescent="0.3">
      <c r="A1" s="1" t="s">
        <v>136</v>
      </c>
    </row>
    <row r="2" spans="1:1" x14ac:dyDescent="0.3">
      <c r="A2"/>
    </row>
    <row r="3" spans="1:1" x14ac:dyDescent="0.3">
      <c r="A3"/>
    </row>
    <row r="4" spans="1:1" x14ac:dyDescent="0.3">
      <c r="A4"/>
    </row>
    <row r="5" spans="1:1" x14ac:dyDescent="0.3">
      <c r="A5"/>
    </row>
    <row r="6" spans="1:1" x14ac:dyDescent="0.3">
      <c r="A6"/>
    </row>
    <row r="7" spans="1:1" x14ac:dyDescent="0.3">
      <c r="A7"/>
    </row>
    <row r="8" spans="1:1" x14ac:dyDescent="0.3">
      <c r="A8"/>
    </row>
    <row r="9" spans="1:1" x14ac:dyDescent="0.3">
      <c r="A9"/>
    </row>
    <row r="10" spans="1:1" x14ac:dyDescent="0.3">
      <c r="A10"/>
    </row>
    <row r="11" spans="1:1" x14ac:dyDescent="0.3">
      <c r="A11"/>
    </row>
    <row r="12" spans="1:1" x14ac:dyDescent="0.3">
      <c r="A12"/>
    </row>
    <row r="13" spans="1:1" x14ac:dyDescent="0.3">
      <c r="A13"/>
    </row>
    <row r="14" spans="1:1" x14ac:dyDescent="0.3">
      <c r="A14"/>
    </row>
    <row r="15" spans="1:1" ht="17.399999999999999" customHeight="1" x14ac:dyDescent="0.3"/>
    <row r="23" spans="1:9" x14ac:dyDescent="0.3">
      <c r="A23" s="6" t="s">
        <v>13</v>
      </c>
    </row>
    <row r="26" spans="1:9" ht="12.9" customHeight="1" x14ac:dyDescent="0.3">
      <c r="A26" s="19" t="s">
        <v>27</v>
      </c>
      <c r="B26" s="19" t="s">
        <v>6</v>
      </c>
      <c r="C26" s="20" t="s">
        <v>1</v>
      </c>
      <c r="D26" s="19" t="s">
        <v>21</v>
      </c>
      <c r="E26" s="20" t="s">
        <v>1</v>
      </c>
      <c r="F26" s="19" t="s">
        <v>155</v>
      </c>
      <c r="G26" s="27"/>
    </row>
    <row r="27" spans="1:9" ht="12.9" customHeight="1" x14ac:dyDescent="0.3">
      <c r="A27" s="10" t="s">
        <v>174</v>
      </c>
      <c r="B27" s="11">
        <v>319190</v>
      </c>
      <c r="C27" s="23">
        <v>0.182</v>
      </c>
      <c r="D27" s="11">
        <v>387698</v>
      </c>
      <c r="E27" s="23">
        <v>0.192</v>
      </c>
      <c r="F27" s="23">
        <f>+E27-C27</f>
        <v>1.0000000000000009E-2</v>
      </c>
      <c r="G27" s="141"/>
      <c r="H27" s="143"/>
      <c r="I27" s="143"/>
    </row>
    <row r="28" spans="1:9" ht="12.9" customHeight="1" x14ac:dyDescent="0.3">
      <c r="A28" s="10" t="s">
        <v>156</v>
      </c>
      <c r="B28" s="11">
        <v>342403</v>
      </c>
      <c r="C28" s="23">
        <v>0.19500000000000001</v>
      </c>
      <c r="D28" s="11">
        <v>414889</v>
      </c>
      <c r="E28" s="23">
        <v>0.20499999999999999</v>
      </c>
      <c r="F28" s="23">
        <f t="shared" ref="F28:F31" si="0">+E28-C28</f>
        <v>9.9999999999999811E-3</v>
      </c>
      <c r="G28" s="141"/>
      <c r="H28" s="143"/>
      <c r="I28" s="143"/>
    </row>
    <row r="29" spans="1:9" ht="12.9" customHeight="1" x14ac:dyDescent="0.3">
      <c r="A29" s="10" t="s">
        <v>157</v>
      </c>
      <c r="B29" s="11">
        <v>1411321</v>
      </c>
      <c r="C29" s="23">
        <v>0.80500000000000005</v>
      </c>
      <c r="D29" s="11">
        <v>1607856</v>
      </c>
      <c r="E29" s="23">
        <v>0.79500000000000004</v>
      </c>
      <c r="F29" s="23">
        <f t="shared" si="0"/>
        <v>-1.0000000000000009E-2</v>
      </c>
      <c r="G29" s="141"/>
      <c r="H29" s="143"/>
      <c r="I29" s="143"/>
    </row>
    <row r="30" spans="1:9" ht="12.9" customHeight="1" x14ac:dyDescent="0.3">
      <c r="A30" s="10" t="s">
        <v>173</v>
      </c>
      <c r="B30" s="11">
        <v>1122743</v>
      </c>
      <c r="C30" s="23">
        <v>0.64</v>
      </c>
      <c r="D30" s="11">
        <v>1300751</v>
      </c>
      <c r="E30" s="23">
        <v>0.64300000000000002</v>
      </c>
      <c r="F30" s="23">
        <f t="shared" si="0"/>
        <v>3.0000000000000027E-3</v>
      </c>
      <c r="G30" s="141"/>
      <c r="H30" s="143"/>
      <c r="I30" s="143"/>
    </row>
    <row r="31" spans="1:9" ht="12.9" customHeight="1" x14ac:dyDescent="0.3">
      <c r="A31" s="10" t="s">
        <v>172</v>
      </c>
      <c r="B31" s="11">
        <v>723927</v>
      </c>
      <c r="C31" s="23">
        <v>0.41299999999999998</v>
      </c>
      <c r="D31" s="11">
        <v>874949</v>
      </c>
      <c r="E31" s="23">
        <v>0.433</v>
      </c>
      <c r="F31" s="23">
        <f t="shared" si="0"/>
        <v>2.0000000000000018E-2</v>
      </c>
      <c r="G31" s="141"/>
      <c r="H31" s="143"/>
      <c r="I31" s="143"/>
    </row>
    <row r="34" spans="1:1" x14ac:dyDescent="0.3">
      <c r="A34" s="82" t="s">
        <v>3</v>
      </c>
    </row>
  </sheetData>
  <hyperlinks>
    <hyperlink ref="A34" location="Indice!A1" display="Indice" xr:uid="{067AFF16-2B9F-48CA-9919-666B8825D43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FB96-7CD0-42F2-945E-32742632CBF2}">
  <dimension ref="A1:I48"/>
  <sheetViews>
    <sheetView zoomScale="102" zoomScaleNormal="102" workbookViewId="0"/>
  </sheetViews>
  <sheetFormatPr defaultColWidth="9.109375" defaultRowHeight="14.4" x14ac:dyDescent="0.3"/>
  <cols>
    <col min="1" max="1" width="19.44140625" style="118" customWidth="1"/>
    <col min="2" max="7" width="10" style="118" bestFit="1" customWidth="1"/>
    <col min="8" max="16384" width="9.109375" style="118"/>
  </cols>
  <sheetData>
    <row r="1" spans="1:1" x14ac:dyDescent="0.3">
      <c r="A1" s="1" t="s">
        <v>175</v>
      </c>
    </row>
    <row r="2" spans="1:1" x14ac:dyDescent="0.3">
      <c r="A2"/>
    </row>
    <row r="3" spans="1:1" x14ac:dyDescent="0.3">
      <c r="A3"/>
    </row>
    <row r="4" spans="1:1" x14ac:dyDescent="0.3">
      <c r="A4"/>
    </row>
    <row r="5" spans="1:1" x14ac:dyDescent="0.3">
      <c r="A5"/>
    </row>
    <row r="6" spans="1:1" x14ac:dyDescent="0.3">
      <c r="A6"/>
    </row>
    <row r="7" spans="1:1" x14ac:dyDescent="0.3">
      <c r="A7"/>
    </row>
    <row r="8" spans="1:1" x14ac:dyDescent="0.3">
      <c r="A8"/>
    </row>
    <row r="9" spans="1:1" x14ac:dyDescent="0.3">
      <c r="A9"/>
    </row>
    <row r="10" spans="1:1" x14ac:dyDescent="0.3">
      <c r="A10"/>
    </row>
    <row r="11" spans="1:1" x14ac:dyDescent="0.3">
      <c r="A11"/>
    </row>
    <row r="12" spans="1:1" x14ac:dyDescent="0.3">
      <c r="A12"/>
    </row>
    <row r="13" spans="1:1" x14ac:dyDescent="0.3">
      <c r="A13"/>
    </row>
    <row r="14" spans="1:1" x14ac:dyDescent="0.3">
      <c r="A14"/>
    </row>
    <row r="15" spans="1:1" x14ac:dyDescent="0.3">
      <c r="A15"/>
    </row>
    <row r="16" spans="1:1" x14ac:dyDescent="0.3">
      <c r="A16"/>
    </row>
    <row r="17" spans="1:9" x14ac:dyDescent="0.3">
      <c r="A17"/>
    </row>
    <row r="18" spans="1:9" x14ac:dyDescent="0.3">
      <c r="A18"/>
    </row>
    <row r="19" spans="1:9" x14ac:dyDescent="0.3">
      <c r="A19"/>
    </row>
    <row r="20" spans="1:9" x14ac:dyDescent="0.3">
      <c r="A20" s="6" t="s">
        <v>13</v>
      </c>
    </row>
    <row r="23" spans="1:9" ht="12.6" customHeight="1" x14ac:dyDescent="0.3">
      <c r="A23" s="149" t="s">
        <v>27</v>
      </c>
    </row>
    <row r="24" spans="1:9" ht="6.6" customHeight="1" x14ac:dyDescent="0.3">
      <c r="B24" s="145"/>
      <c r="C24" s="145"/>
      <c r="D24" s="145"/>
    </row>
    <row r="25" spans="1:9" ht="12.9" customHeight="1" x14ac:dyDescent="0.3">
      <c r="A25" s="146" t="s">
        <v>70</v>
      </c>
      <c r="B25" s="146" t="s">
        <v>21</v>
      </c>
      <c r="C25" s="146" t="s">
        <v>38</v>
      </c>
      <c r="D25" s="146" t="s">
        <v>6</v>
      </c>
      <c r="E25" s="146" t="s">
        <v>38</v>
      </c>
      <c r="F25" s="146" t="s">
        <v>190</v>
      </c>
    </row>
    <row r="26" spans="1:9" ht="12.9" customHeight="1" x14ac:dyDescent="0.3">
      <c r="A26" s="152" t="s">
        <v>33</v>
      </c>
      <c r="B26" s="119">
        <v>320046</v>
      </c>
      <c r="C26" s="43">
        <v>0.2</v>
      </c>
      <c r="D26" s="119">
        <v>282612</v>
      </c>
      <c r="E26" s="43">
        <v>0.185</v>
      </c>
      <c r="F26" s="43">
        <f>+C26-E26</f>
        <v>1.5000000000000013E-2</v>
      </c>
      <c r="H26" s="143"/>
      <c r="I26" s="143"/>
    </row>
    <row r="27" spans="1:9" ht="12.9" customHeight="1" x14ac:dyDescent="0.3">
      <c r="A27" s="152" t="s">
        <v>71</v>
      </c>
      <c r="B27" s="119">
        <v>11250</v>
      </c>
      <c r="C27" s="43">
        <v>8.7999999999999995E-2</v>
      </c>
      <c r="D27" s="119">
        <v>10834</v>
      </c>
      <c r="E27" s="43">
        <v>9.9000000000000005E-2</v>
      </c>
      <c r="F27" s="43">
        <f>+C27-E27</f>
        <v>-1.100000000000001E-2</v>
      </c>
      <c r="H27" s="143"/>
      <c r="I27" s="143"/>
    </row>
    <row r="28" spans="1:9" ht="12.9" customHeight="1" x14ac:dyDescent="0.3">
      <c r="A28" s="152" t="s">
        <v>2</v>
      </c>
      <c r="B28" s="119">
        <v>83593</v>
      </c>
      <c r="C28" s="43">
        <v>0.28399999999999997</v>
      </c>
      <c r="D28" s="119">
        <v>48957</v>
      </c>
      <c r="E28" s="43">
        <v>0.41099999999999998</v>
      </c>
      <c r="F28" s="43">
        <f>+C28-E28</f>
        <v>-0.127</v>
      </c>
      <c r="H28" s="143"/>
      <c r="I28" s="143"/>
    </row>
    <row r="29" spans="1:9" ht="12.9" customHeight="1" x14ac:dyDescent="0.3">
      <c r="A29" s="153" t="s">
        <v>183</v>
      </c>
      <c r="B29" s="122">
        <v>414889</v>
      </c>
      <c r="C29" s="42">
        <v>0.20499999999999999</v>
      </c>
      <c r="D29" s="122">
        <v>342403</v>
      </c>
      <c r="E29" s="42">
        <v>0.19500000000000001</v>
      </c>
      <c r="F29" s="42">
        <f>+C29-E29</f>
        <v>9.9999999999999811E-3</v>
      </c>
      <c r="H29" s="143"/>
      <c r="I29" s="143"/>
    </row>
    <row r="30" spans="1:9" ht="12.9" customHeight="1" x14ac:dyDescent="0.3">
      <c r="A30" s="145"/>
      <c r="B30" s="145"/>
      <c r="C30" s="145"/>
    </row>
    <row r="31" spans="1:9" ht="12.9" customHeight="1" x14ac:dyDescent="0.3">
      <c r="A31" s="149" t="s">
        <v>185</v>
      </c>
      <c r="B31" s="145"/>
      <c r="C31" s="145"/>
    </row>
    <row r="32" spans="1:9" ht="4.3499999999999996" customHeight="1" x14ac:dyDescent="0.3">
      <c r="A32" s="149"/>
      <c r="B32" s="145"/>
      <c r="C32" s="145"/>
    </row>
    <row r="33" spans="1:9" ht="12.9" customHeight="1" x14ac:dyDescent="0.3">
      <c r="A33" s="146" t="s">
        <v>70</v>
      </c>
      <c r="B33" s="146" t="s">
        <v>21</v>
      </c>
      <c r="C33" s="146" t="s">
        <v>38</v>
      </c>
      <c r="D33" s="146" t="s">
        <v>6</v>
      </c>
      <c r="E33" s="146" t="s">
        <v>38</v>
      </c>
      <c r="F33" s="146" t="s">
        <v>190</v>
      </c>
    </row>
    <row r="34" spans="1:9" ht="12.9" customHeight="1" x14ac:dyDescent="0.3">
      <c r="A34" s="152" t="s">
        <v>33</v>
      </c>
      <c r="B34" s="119">
        <v>75559</v>
      </c>
      <c r="C34" s="43">
        <v>0.20599999999999999</v>
      </c>
      <c r="D34" s="119">
        <v>66825</v>
      </c>
      <c r="E34" s="43">
        <v>0.19900000000000001</v>
      </c>
      <c r="F34" s="43">
        <f>+C34-E34</f>
        <v>6.9999999999999785E-3</v>
      </c>
      <c r="H34" s="143"/>
      <c r="I34" s="143"/>
    </row>
    <row r="35" spans="1:9" ht="12.9" customHeight="1" x14ac:dyDescent="0.3">
      <c r="A35" s="152" t="s">
        <v>71</v>
      </c>
      <c r="B35" s="119">
        <v>2915</v>
      </c>
      <c r="C35" s="43">
        <v>9.9000000000000005E-2</v>
      </c>
      <c r="D35" s="119">
        <v>2747</v>
      </c>
      <c r="E35" s="43">
        <v>0.115</v>
      </c>
      <c r="F35" s="43">
        <f>+C35-E35</f>
        <v>-1.6E-2</v>
      </c>
      <c r="H35" s="143"/>
      <c r="I35" s="143"/>
    </row>
    <row r="36" spans="1:9" ht="12.9" customHeight="1" x14ac:dyDescent="0.3">
      <c r="A36" s="152" t="s">
        <v>2</v>
      </c>
      <c r="B36" s="119">
        <v>19053</v>
      </c>
      <c r="C36" s="43">
        <v>0.28899999999999998</v>
      </c>
      <c r="D36" s="119">
        <v>18493</v>
      </c>
      <c r="E36" s="43">
        <v>0.63400000000000001</v>
      </c>
      <c r="F36" s="43">
        <f>+C36-E36</f>
        <v>-0.34500000000000003</v>
      </c>
      <c r="H36" s="143"/>
      <c r="I36" s="143"/>
    </row>
    <row r="37" spans="1:9" ht="12.9" customHeight="1" x14ac:dyDescent="0.3">
      <c r="A37" s="153" t="s">
        <v>183</v>
      </c>
      <c r="B37" s="122">
        <v>97527</v>
      </c>
      <c r="C37" s="42">
        <v>0.21099999999999999</v>
      </c>
      <c r="D37" s="122">
        <v>88065</v>
      </c>
      <c r="E37" s="42">
        <v>0.22600000000000001</v>
      </c>
      <c r="F37" s="42">
        <f>+C37-E37</f>
        <v>-1.5000000000000013E-2</v>
      </c>
      <c r="H37" s="143"/>
      <c r="I37" s="143"/>
    </row>
    <row r="38" spans="1:9" ht="12.9" customHeight="1" x14ac:dyDescent="0.3">
      <c r="A38" s="145"/>
      <c r="B38" s="145"/>
      <c r="C38" s="145"/>
    </row>
    <row r="39" spans="1:9" ht="12.9" customHeight="1" x14ac:dyDescent="0.3">
      <c r="A39" s="149" t="s">
        <v>186</v>
      </c>
      <c r="B39" s="145"/>
      <c r="C39" s="145"/>
    </row>
    <row r="40" spans="1:9" ht="4.6500000000000004" customHeight="1" x14ac:dyDescent="0.3">
      <c r="A40" s="149"/>
      <c r="B40" s="145"/>
      <c r="C40" s="145"/>
    </row>
    <row r="41" spans="1:9" ht="12.9" customHeight="1" x14ac:dyDescent="0.3">
      <c r="A41" s="146" t="s">
        <v>70</v>
      </c>
      <c r="B41" s="146" t="s">
        <v>21</v>
      </c>
      <c r="C41" s="146" t="s">
        <v>38</v>
      </c>
      <c r="D41" s="146" t="s">
        <v>6</v>
      </c>
      <c r="E41" s="146" t="s">
        <v>38</v>
      </c>
      <c r="F41" s="146" t="s">
        <v>190</v>
      </c>
    </row>
    <row r="42" spans="1:9" ht="12.9" customHeight="1" x14ac:dyDescent="0.3">
      <c r="A42" s="152" t="s">
        <v>33</v>
      </c>
      <c r="B42" s="119">
        <v>12213</v>
      </c>
      <c r="C42" s="43">
        <v>9.7000000000000003E-2</v>
      </c>
      <c r="D42" s="119">
        <v>9252</v>
      </c>
      <c r="E42" s="43">
        <v>0.08</v>
      </c>
      <c r="F42" s="43">
        <f>+C42-E42</f>
        <v>1.7000000000000001E-2</v>
      </c>
      <c r="H42" s="143"/>
      <c r="I42" s="143"/>
    </row>
    <row r="43" spans="1:9" ht="12.9" customHeight="1" x14ac:dyDescent="0.3">
      <c r="A43" s="152" t="s">
        <v>71</v>
      </c>
      <c r="B43" s="119">
        <v>423</v>
      </c>
      <c r="C43" s="43">
        <v>3.3000000000000002E-2</v>
      </c>
      <c r="D43" s="119">
        <v>418</v>
      </c>
      <c r="E43" s="43">
        <v>3.5000000000000003E-2</v>
      </c>
      <c r="F43" s="43">
        <f>+C43-E43</f>
        <v>-2.0000000000000018E-3</v>
      </c>
      <c r="H43" s="143"/>
      <c r="I43" s="143"/>
    </row>
    <row r="44" spans="1:9" ht="12.9" customHeight="1" x14ac:dyDescent="0.3">
      <c r="A44" s="152" t="s">
        <v>2</v>
      </c>
      <c r="B44" s="119">
        <v>3673</v>
      </c>
      <c r="C44" s="43">
        <v>0.14699999999999999</v>
      </c>
      <c r="D44" s="119">
        <v>6082</v>
      </c>
      <c r="E44" s="43">
        <v>0.58299999999999996</v>
      </c>
      <c r="F44" s="43">
        <f>+C44-E44</f>
        <v>-0.43599999999999994</v>
      </c>
      <c r="H44" s="143"/>
      <c r="I44" s="143"/>
    </row>
    <row r="45" spans="1:9" ht="12.9" customHeight="1" x14ac:dyDescent="0.3">
      <c r="A45" s="153" t="s">
        <v>183</v>
      </c>
      <c r="B45" s="122">
        <v>16309</v>
      </c>
      <c r="C45" s="42">
        <v>0.1</v>
      </c>
      <c r="D45" s="122">
        <v>15752</v>
      </c>
      <c r="E45" s="42">
        <v>0.114</v>
      </c>
      <c r="F45" s="42">
        <f>+C45-E45</f>
        <v>-1.3999999999999999E-2</v>
      </c>
      <c r="H45" s="143"/>
      <c r="I45" s="143"/>
    </row>
    <row r="48" spans="1:9" x14ac:dyDescent="0.3">
      <c r="A48" s="82" t="s">
        <v>3</v>
      </c>
    </row>
  </sheetData>
  <hyperlinks>
    <hyperlink ref="A48" location="Indice!A1" display="Indice" xr:uid="{A789347B-1E83-4278-8996-C1E3CD8669E9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1C91-27A1-438D-BD7E-139C34D7976B}">
  <dimension ref="A1:I48"/>
  <sheetViews>
    <sheetView zoomScaleNormal="100" workbookViewId="0"/>
  </sheetViews>
  <sheetFormatPr defaultColWidth="9.109375" defaultRowHeight="14.4" x14ac:dyDescent="0.3"/>
  <cols>
    <col min="1" max="1" width="24.44140625" style="118" customWidth="1"/>
    <col min="2" max="7" width="9.88671875" style="118" customWidth="1"/>
    <col min="8" max="16384" width="9.109375" style="118"/>
  </cols>
  <sheetData>
    <row r="1" spans="1:1" x14ac:dyDescent="0.3">
      <c r="A1" s="1" t="s">
        <v>176</v>
      </c>
    </row>
    <row r="2" spans="1:1" x14ac:dyDescent="0.3">
      <c r="A2" s="1"/>
    </row>
    <row r="3" spans="1:1" x14ac:dyDescent="0.3">
      <c r="A3" s="1"/>
    </row>
    <row r="4" spans="1:1" x14ac:dyDescent="0.3">
      <c r="A4" s="1"/>
    </row>
    <row r="5" spans="1:1" x14ac:dyDescent="0.3">
      <c r="A5" s="1"/>
    </row>
    <row r="6" spans="1:1" x14ac:dyDescent="0.3">
      <c r="A6" s="1"/>
    </row>
    <row r="7" spans="1:1" x14ac:dyDescent="0.3">
      <c r="A7" s="1"/>
    </row>
    <row r="8" spans="1:1" x14ac:dyDescent="0.3">
      <c r="A8" s="1"/>
    </row>
    <row r="9" spans="1:1" x14ac:dyDescent="0.3">
      <c r="A9" s="1"/>
    </row>
    <row r="10" spans="1:1" x14ac:dyDescent="0.3">
      <c r="A10" s="1"/>
    </row>
    <row r="11" spans="1:1" x14ac:dyDescent="0.3">
      <c r="A11" s="1"/>
    </row>
    <row r="12" spans="1:1" x14ac:dyDescent="0.3">
      <c r="A12" s="1"/>
    </row>
    <row r="13" spans="1:1" x14ac:dyDescent="0.3">
      <c r="A13" s="1"/>
    </row>
    <row r="14" spans="1:1" x14ac:dyDescent="0.3">
      <c r="A14" s="1"/>
    </row>
    <row r="15" spans="1:1" x14ac:dyDescent="0.3">
      <c r="A15" s="1"/>
    </row>
    <row r="16" spans="1:1" x14ac:dyDescent="0.3">
      <c r="A16" s="1"/>
    </row>
    <row r="17" spans="1:9" x14ac:dyDescent="0.3">
      <c r="A17" s="1"/>
    </row>
    <row r="18" spans="1:9" x14ac:dyDescent="0.3">
      <c r="A18" s="1"/>
    </row>
    <row r="19" spans="1:9" x14ac:dyDescent="0.3">
      <c r="A19" s="1"/>
    </row>
    <row r="20" spans="1:9" x14ac:dyDescent="0.3">
      <c r="A20" s="6" t="s">
        <v>13</v>
      </c>
    </row>
    <row r="21" spans="1:9" x14ac:dyDescent="0.3">
      <c r="A21" s="1"/>
    </row>
    <row r="23" spans="1:9" ht="12.9" customHeight="1" x14ac:dyDescent="0.3">
      <c r="A23" s="149" t="s">
        <v>27</v>
      </c>
    </row>
    <row r="24" spans="1:9" ht="4.3499999999999996" customHeight="1" x14ac:dyDescent="0.3">
      <c r="B24" s="145"/>
      <c r="C24" s="145"/>
      <c r="D24" s="145"/>
    </row>
    <row r="25" spans="1:9" ht="12.9" customHeight="1" x14ac:dyDescent="0.3">
      <c r="A25" s="146" t="s">
        <v>70</v>
      </c>
      <c r="B25" s="146" t="s">
        <v>21</v>
      </c>
      <c r="C25" s="146" t="s">
        <v>38</v>
      </c>
      <c r="D25" s="146" t="s">
        <v>6</v>
      </c>
      <c r="E25" s="146" t="s">
        <v>38</v>
      </c>
      <c r="F25" s="146" t="s">
        <v>190</v>
      </c>
    </row>
    <row r="26" spans="1:9" ht="12.9" customHeight="1" x14ac:dyDescent="0.3">
      <c r="A26" s="152" t="s">
        <v>33</v>
      </c>
      <c r="B26" s="119">
        <v>1281124</v>
      </c>
      <c r="C26" s="43">
        <v>0.8</v>
      </c>
      <c r="D26" s="119">
        <v>1242829</v>
      </c>
      <c r="E26" s="43">
        <v>0.81499999999999995</v>
      </c>
      <c r="F26" s="43">
        <f>+C26-E26</f>
        <v>-1.4999999999999902E-2</v>
      </c>
      <c r="H26" s="143"/>
      <c r="I26" s="143"/>
    </row>
    <row r="27" spans="1:9" ht="12.9" customHeight="1" x14ac:dyDescent="0.3">
      <c r="A27" s="152" t="s">
        <v>71</v>
      </c>
      <c r="B27" s="119">
        <v>116248</v>
      </c>
      <c r="C27" s="43">
        <v>0.91200000000000003</v>
      </c>
      <c r="D27" s="119">
        <v>98403</v>
      </c>
      <c r="E27" s="43">
        <v>0.90100000000000002</v>
      </c>
      <c r="F27" s="43">
        <f>+C27-E27</f>
        <v>1.100000000000001E-2</v>
      </c>
      <c r="H27" s="143"/>
      <c r="I27" s="143"/>
    </row>
    <row r="28" spans="1:9" ht="12.9" customHeight="1" x14ac:dyDescent="0.3">
      <c r="A28" s="152" t="s">
        <v>2</v>
      </c>
      <c r="B28" s="119">
        <v>210484</v>
      </c>
      <c r="C28" s="43">
        <v>0.71599999999999997</v>
      </c>
      <c r="D28" s="119">
        <v>70089</v>
      </c>
      <c r="E28" s="43">
        <v>0.58899999999999997</v>
      </c>
      <c r="F28" s="43">
        <f>+C28-E28</f>
        <v>0.127</v>
      </c>
      <c r="H28" s="143"/>
      <c r="I28" s="143"/>
    </row>
    <row r="29" spans="1:9" ht="12.9" customHeight="1" x14ac:dyDescent="0.3">
      <c r="A29" s="153" t="s">
        <v>183</v>
      </c>
      <c r="B29" s="122">
        <v>1607856</v>
      </c>
      <c r="C29" s="42">
        <v>0.79500000000000004</v>
      </c>
      <c r="D29" s="122">
        <v>1411321</v>
      </c>
      <c r="E29" s="42">
        <v>0.80500000000000005</v>
      </c>
      <c r="F29" s="42">
        <f>+C29-E29</f>
        <v>-1.0000000000000009E-2</v>
      </c>
      <c r="H29" s="143"/>
      <c r="I29" s="143"/>
    </row>
    <row r="30" spans="1:9" ht="12.9" customHeight="1" x14ac:dyDescent="0.3"/>
    <row r="31" spans="1:9" ht="12.9" customHeight="1" x14ac:dyDescent="0.3">
      <c r="A31" s="149" t="s">
        <v>185</v>
      </c>
      <c r="B31" s="145"/>
      <c r="C31" s="145"/>
    </row>
    <row r="32" spans="1:9" ht="3.6" customHeight="1" x14ac:dyDescent="0.3">
      <c r="A32" s="149"/>
      <c r="B32" s="145"/>
      <c r="C32" s="145"/>
    </row>
    <row r="33" spans="1:9" ht="12.9" customHeight="1" x14ac:dyDescent="0.3">
      <c r="A33" s="146" t="s">
        <v>70</v>
      </c>
      <c r="B33" s="146" t="s">
        <v>21</v>
      </c>
      <c r="C33" s="146" t="s">
        <v>38</v>
      </c>
      <c r="D33" s="146" t="s">
        <v>6</v>
      </c>
      <c r="E33" s="146" t="s">
        <v>38</v>
      </c>
      <c r="F33" s="146" t="s">
        <v>190</v>
      </c>
    </row>
    <row r="34" spans="1:9" ht="12.9" customHeight="1" x14ac:dyDescent="0.3">
      <c r="A34" s="152" t="s">
        <v>33</v>
      </c>
      <c r="B34" s="119">
        <v>291406</v>
      </c>
      <c r="C34" s="43">
        <v>0.79400000000000004</v>
      </c>
      <c r="D34" s="119">
        <v>269435</v>
      </c>
      <c r="E34" s="43">
        <v>0.80100000000000005</v>
      </c>
      <c r="F34" s="43">
        <f>+C34-E34</f>
        <v>-7.0000000000000062E-3</v>
      </c>
      <c r="H34" s="143"/>
      <c r="I34" s="143"/>
    </row>
    <row r="35" spans="1:9" ht="12.9" customHeight="1" x14ac:dyDescent="0.3">
      <c r="A35" s="152" t="s">
        <v>71</v>
      </c>
      <c r="B35" s="119">
        <v>26626</v>
      </c>
      <c r="C35" s="43">
        <v>0.90100000000000002</v>
      </c>
      <c r="D35" s="119">
        <v>21052</v>
      </c>
      <c r="E35" s="43">
        <v>0.88500000000000001</v>
      </c>
      <c r="F35" s="43">
        <f>+C35-E35</f>
        <v>1.6000000000000014E-2</v>
      </c>
      <c r="H35" s="143"/>
      <c r="I35" s="143"/>
    </row>
    <row r="36" spans="1:9" ht="12.9" customHeight="1" x14ac:dyDescent="0.3">
      <c r="A36" s="152" t="s">
        <v>2</v>
      </c>
      <c r="B36" s="119">
        <v>46852</v>
      </c>
      <c r="C36" s="43">
        <v>0.71099999999999997</v>
      </c>
      <c r="D36" s="119">
        <v>10656</v>
      </c>
      <c r="E36" s="43">
        <v>0.36599999999999999</v>
      </c>
      <c r="F36" s="43">
        <f>+C36-E36</f>
        <v>0.34499999999999997</v>
      </c>
      <c r="H36" s="143"/>
      <c r="I36" s="143"/>
    </row>
    <row r="37" spans="1:9" ht="12.9" customHeight="1" x14ac:dyDescent="0.3">
      <c r="A37" s="153" t="s">
        <v>183</v>
      </c>
      <c r="B37" s="122">
        <v>364884</v>
      </c>
      <c r="C37" s="42">
        <v>0.78900000000000003</v>
      </c>
      <c r="D37" s="122">
        <v>301143</v>
      </c>
      <c r="E37" s="42">
        <v>0.77400000000000002</v>
      </c>
      <c r="F37" s="42">
        <f>+C37-E37</f>
        <v>1.5000000000000013E-2</v>
      </c>
      <c r="H37" s="143"/>
      <c r="I37" s="143"/>
    </row>
    <row r="38" spans="1:9" ht="12.9" customHeight="1" x14ac:dyDescent="0.3"/>
    <row r="39" spans="1:9" ht="12.9" customHeight="1" x14ac:dyDescent="0.3">
      <c r="A39" s="149" t="s">
        <v>186</v>
      </c>
    </row>
    <row r="40" spans="1:9" ht="4.3499999999999996" customHeight="1" x14ac:dyDescent="0.3"/>
    <row r="41" spans="1:9" ht="12.9" customHeight="1" x14ac:dyDescent="0.3">
      <c r="A41" s="146" t="s">
        <v>70</v>
      </c>
      <c r="B41" s="146" t="s">
        <v>21</v>
      </c>
      <c r="C41" s="146" t="s">
        <v>38</v>
      </c>
      <c r="D41" s="146" t="s">
        <v>6</v>
      </c>
      <c r="E41" s="146" t="s">
        <v>38</v>
      </c>
      <c r="F41" s="146" t="s">
        <v>190</v>
      </c>
    </row>
    <row r="42" spans="1:9" ht="12.9" customHeight="1" x14ac:dyDescent="0.3">
      <c r="A42" s="152" t="s">
        <v>33</v>
      </c>
      <c r="B42" s="119">
        <v>113407</v>
      </c>
      <c r="C42" s="43">
        <v>0.90300000000000002</v>
      </c>
      <c r="D42" s="119">
        <v>106404</v>
      </c>
      <c r="E42" s="43">
        <v>0.92</v>
      </c>
      <c r="F42" s="43">
        <f>+C42-E42</f>
        <v>-1.7000000000000015E-2</v>
      </c>
      <c r="H42" s="143"/>
      <c r="I42" s="143"/>
    </row>
    <row r="43" spans="1:9" ht="12.9" customHeight="1" x14ac:dyDescent="0.3">
      <c r="A43" s="152" t="s">
        <v>71</v>
      </c>
      <c r="B43" s="119">
        <v>12472</v>
      </c>
      <c r="C43" s="43">
        <v>0.96699999999999997</v>
      </c>
      <c r="D43" s="119">
        <v>11374</v>
      </c>
      <c r="E43" s="43">
        <v>0.96499999999999997</v>
      </c>
      <c r="F43" s="43">
        <f>+C43-E43</f>
        <v>2.0000000000000018E-3</v>
      </c>
      <c r="H43" s="143"/>
      <c r="I43" s="143"/>
    </row>
    <row r="44" spans="1:9" ht="12.9" customHeight="1" x14ac:dyDescent="0.3">
      <c r="A44" s="152" t="s">
        <v>2</v>
      </c>
      <c r="B44" s="119">
        <v>21354</v>
      </c>
      <c r="C44" s="43">
        <v>0.85299999999999998</v>
      </c>
      <c r="D44" s="119">
        <v>4344</v>
      </c>
      <c r="E44" s="43">
        <v>0.41699999999999998</v>
      </c>
      <c r="F44" s="43">
        <f>+C44-E44</f>
        <v>0.436</v>
      </c>
      <c r="H44" s="143"/>
      <c r="I44" s="143"/>
    </row>
    <row r="45" spans="1:9" ht="12.9" customHeight="1" x14ac:dyDescent="0.3">
      <c r="A45" s="153" t="s">
        <v>183</v>
      </c>
      <c r="B45" s="122">
        <v>147233</v>
      </c>
      <c r="C45" s="42">
        <v>0.9</v>
      </c>
      <c r="D45" s="122">
        <v>122122</v>
      </c>
      <c r="E45" s="42">
        <v>0.88600000000000001</v>
      </c>
      <c r="F45" s="42">
        <f>+C45-E45</f>
        <v>1.4000000000000012E-2</v>
      </c>
      <c r="H45" s="143"/>
      <c r="I45" s="143"/>
    </row>
    <row r="48" spans="1:9" x14ac:dyDescent="0.3">
      <c r="A48" s="82" t="s">
        <v>3</v>
      </c>
    </row>
  </sheetData>
  <hyperlinks>
    <hyperlink ref="A48" location="Indice!A1" display="Indice" xr:uid="{F8F95DB0-6D5E-4105-889F-39D2F7D581EA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5374-3145-4435-AFC4-7AAF7ED64F63}">
  <dimension ref="A1:I48"/>
  <sheetViews>
    <sheetView zoomScaleNormal="100" workbookViewId="0"/>
  </sheetViews>
  <sheetFormatPr defaultColWidth="9.109375" defaultRowHeight="14.4" x14ac:dyDescent="0.3"/>
  <cols>
    <col min="1" max="1" width="24.44140625" style="118" customWidth="1"/>
    <col min="2" max="7" width="10" style="118" bestFit="1" customWidth="1"/>
    <col min="8" max="16384" width="9.109375" style="118"/>
  </cols>
  <sheetData>
    <row r="1" spans="1:1" s="144" customFormat="1" x14ac:dyDescent="0.3">
      <c r="A1" s="1" t="s">
        <v>177</v>
      </c>
    </row>
    <row r="2" spans="1:1" s="144" customFormat="1" x14ac:dyDescent="0.3">
      <c r="A2" s="1"/>
    </row>
    <row r="3" spans="1:1" s="144" customFormat="1" x14ac:dyDescent="0.3">
      <c r="A3" s="1"/>
    </row>
    <row r="4" spans="1:1" s="144" customFormat="1" x14ac:dyDescent="0.3">
      <c r="A4" s="1"/>
    </row>
    <row r="5" spans="1:1" s="144" customFormat="1" x14ac:dyDescent="0.3">
      <c r="A5" s="1"/>
    </row>
    <row r="6" spans="1:1" s="144" customFormat="1" x14ac:dyDescent="0.3">
      <c r="A6" s="1"/>
    </row>
    <row r="7" spans="1:1" s="144" customFormat="1" x14ac:dyDescent="0.3">
      <c r="A7" s="1"/>
    </row>
    <row r="8" spans="1:1" s="144" customFormat="1" x14ac:dyDescent="0.3">
      <c r="A8" s="1"/>
    </row>
    <row r="9" spans="1:1" s="144" customFormat="1" x14ac:dyDescent="0.3">
      <c r="A9" s="1"/>
    </row>
    <row r="10" spans="1:1" s="144" customFormat="1" x14ac:dyDescent="0.3">
      <c r="A10" s="1"/>
    </row>
    <row r="11" spans="1:1" s="144" customFormat="1" x14ac:dyDescent="0.3">
      <c r="A11" s="1"/>
    </row>
    <row r="12" spans="1:1" s="144" customFormat="1" x14ac:dyDescent="0.3">
      <c r="A12" s="1"/>
    </row>
    <row r="13" spans="1:1" s="144" customFormat="1" x14ac:dyDescent="0.3">
      <c r="A13" s="1"/>
    </row>
    <row r="14" spans="1:1" s="144" customFormat="1" x14ac:dyDescent="0.3">
      <c r="A14" s="1"/>
    </row>
    <row r="15" spans="1:1" s="144" customFormat="1" x14ac:dyDescent="0.3">
      <c r="A15" s="1"/>
    </row>
    <row r="16" spans="1:1" s="144" customFormat="1" x14ac:dyDescent="0.3">
      <c r="A16" s="1"/>
    </row>
    <row r="17" spans="1:9" s="144" customFormat="1" x14ac:dyDescent="0.3">
      <c r="A17" s="1"/>
    </row>
    <row r="18" spans="1:9" s="144" customFormat="1" x14ac:dyDescent="0.3">
      <c r="A18" s="1"/>
    </row>
    <row r="19" spans="1:9" s="144" customFormat="1" x14ac:dyDescent="0.3">
      <c r="A19" s="1"/>
    </row>
    <row r="20" spans="1:9" s="144" customFormat="1" x14ac:dyDescent="0.3">
      <c r="A20" s="6" t="s">
        <v>13</v>
      </c>
    </row>
    <row r="21" spans="1:9" s="144" customFormat="1" x14ac:dyDescent="0.3">
      <c r="A21" s="118"/>
    </row>
    <row r="22" spans="1:9" s="144" customFormat="1" x14ac:dyDescent="0.3">
      <c r="A22" s="1"/>
    </row>
    <row r="23" spans="1:9" s="144" customFormat="1" ht="12.9" customHeight="1" x14ac:dyDescent="0.3">
      <c r="A23" s="149" t="s">
        <v>27</v>
      </c>
    </row>
    <row r="24" spans="1:9" s="144" customFormat="1" ht="3" customHeight="1" x14ac:dyDescent="0.3">
      <c r="A24" s="149"/>
    </row>
    <row r="25" spans="1:9" s="144" customFormat="1" ht="12.9" customHeight="1" x14ac:dyDescent="0.3">
      <c r="A25" s="146" t="s">
        <v>70</v>
      </c>
      <c r="B25" s="146" t="s">
        <v>21</v>
      </c>
      <c r="C25" s="146" t="s">
        <v>38</v>
      </c>
      <c r="D25" s="146" t="s">
        <v>6</v>
      </c>
      <c r="E25" s="146" t="s">
        <v>38</v>
      </c>
      <c r="F25" s="146" t="s">
        <v>190</v>
      </c>
    </row>
    <row r="26" spans="1:9" s="144" customFormat="1" ht="12.9" customHeight="1" x14ac:dyDescent="0.3">
      <c r="A26" s="152" t="s">
        <v>33</v>
      </c>
      <c r="B26" s="119">
        <v>1019810</v>
      </c>
      <c r="C26" s="43">
        <v>0.63700000000000001</v>
      </c>
      <c r="D26" s="119">
        <v>980290</v>
      </c>
      <c r="E26" s="43">
        <v>0.64300000000000002</v>
      </c>
      <c r="F26" s="43">
        <f>+C26-E26</f>
        <v>-6.0000000000000053E-3</v>
      </c>
      <c r="H26" s="155"/>
      <c r="I26" s="155"/>
    </row>
    <row r="27" spans="1:9" s="144" customFormat="1" ht="12.9" customHeight="1" x14ac:dyDescent="0.3">
      <c r="A27" s="152" t="s">
        <v>71</v>
      </c>
      <c r="B27" s="119">
        <v>105379</v>
      </c>
      <c r="C27" s="43">
        <v>0.82699999999999996</v>
      </c>
      <c r="D27" s="119">
        <v>88183</v>
      </c>
      <c r="E27" s="43">
        <v>0.80700000000000005</v>
      </c>
      <c r="F27" s="43">
        <f>+C27-E27</f>
        <v>1.9999999999999907E-2</v>
      </c>
      <c r="H27" s="155"/>
      <c r="I27" s="155"/>
    </row>
    <row r="28" spans="1:9" s="144" customFormat="1" ht="12.9" customHeight="1" x14ac:dyDescent="0.3">
      <c r="A28" s="152" t="s">
        <v>2</v>
      </c>
      <c r="B28" s="119">
        <v>175562</v>
      </c>
      <c r="C28" s="43">
        <v>0.59699999999999998</v>
      </c>
      <c r="D28" s="119">
        <v>54270</v>
      </c>
      <c r="E28" s="43">
        <v>0.45600000000000002</v>
      </c>
      <c r="F28" s="43">
        <f>+C28-E28</f>
        <v>0.14099999999999996</v>
      </c>
      <c r="H28" s="155"/>
      <c r="I28" s="155"/>
    </row>
    <row r="29" spans="1:9" s="144" customFormat="1" ht="12.9" customHeight="1" x14ac:dyDescent="0.3">
      <c r="A29" s="153" t="s">
        <v>183</v>
      </c>
      <c r="B29" s="122">
        <v>1300751</v>
      </c>
      <c r="C29" s="42">
        <v>0.64300000000000002</v>
      </c>
      <c r="D29" s="122">
        <v>1122743</v>
      </c>
      <c r="E29" s="42">
        <v>0.64</v>
      </c>
      <c r="F29" s="42">
        <f>+C29-E29</f>
        <v>3.0000000000000027E-3</v>
      </c>
      <c r="H29" s="155"/>
      <c r="I29" s="155"/>
    </row>
    <row r="30" spans="1:9" s="144" customFormat="1" ht="12.9" customHeight="1" x14ac:dyDescent="0.3">
      <c r="A30" s="1"/>
      <c r="C30" s="154"/>
    </row>
    <row r="31" spans="1:9" s="144" customFormat="1" ht="12.9" customHeight="1" x14ac:dyDescent="0.3">
      <c r="A31" s="149" t="s">
        <v>185</v>
      </c>
      <c r="C31" s="154"/>
    </row>
    <row r="32" spans="1:9" s="144" customFormat="1" ht="3.6" customHeight="1" x14ac:dyDescent="0.3">
      <c r="A32" s="149"/>
      <c r="C32" s="154"/>
    </row>
    <row r="33" spans="1:9" s="144" customFormat="1" ht="12.9" customHeight="1" x14ac:dyDescent="0.3">
      <c r="A33" s="146" t="s">
        <v>70</v>
      </c>
      <c r="B33" s="146" t="s">
        <v>21</v>
      </c>
      <c r="C33" s="146" t="s">
        <v>38</v>
      </c>
      <c r="D33" s="146" t="s">
        <v>6</v>
      </c>
      <c r="E33" s="146" t="s">
        <v>38</v>
      </c>
      <c r="F33" s="146" t="s">
        <v>190</v>
      </c>
    </row>
    <row r="34" spans="1:9" s="144" customFormat="1" ht="12.9" customHeight="1" x14ac:dyDescent="0.3">
      <c r="A34" s="152" t="s">
        <v>33</v>
      </c>
      <c r="B34" s="119">
        <v>239091</v>
      </c>
      <c r="C34" s="43">
        <v>0.65200000000000002</v>
      </c>
      <c r="D34" s="119">
        <v>220048</v>
      </c>
      <c r="E34" s="43">
        <v>0.65400000000000003</v>
      </c>
      <c r="F34" s="43">
        <f>+C34-E34</f>
        <v>-2.0000000000000018E-3</v>
      </c>
      <c r="H34" s="155"/>
      <c r="I34" s="155"/>
    </row>
    <row r="35" spans="1:9" s="144" customFormat="1" ht="12.9" customHeight="1" x14ac:dyDescent="0.3">
      <c r="A35" s="152" t="s">
        <v>71</v>
      </c>
      <c r="B35" s="119">
        <v>24115</v>
      </c>
      <c r="C35" s="43">
        <v>0.81599999999999995</v>
      </c>
      <c r="D35" s="119">
        <v>18953</v>
      </c>
      <c r="E35" s="43">
        <v>0.79600000000000004</v>
      </c>
      <c r="F35" s="43">
        <f>+C35-E35</f>
        <v>1.9999999999999907E-2</v>
      </c>
      <c r="H35" s="155"/>
      <c r="I35" s="155"/>
    </row>
    <row r="36" spans="1:9" s="144" customFormat="1" ht="12.9" customHeight="1" x14ac:dyDescent="0.3">
      <c r="A36" s="152" t="s">
        <v>2</v>
      </c>
      <c r="B36" s="119">
        <v>37592</v>
      </c>
      <c r="C36" s="43">
        <v>0.56999999999999995</v>
      </c>
      <c r="D36" s="119">
        <v>6638</v>
      </c>
      <c r="E36" s="43">
        <v>0.22800000000000001</v>
      </c>
      <c r="F36" s="43">
        <f>+C36-E36</f>
        <v>0.34199999999999997</v>
      </c>
      <c r="H36" s="155"/>
      <c r="I36" s="155"/>
    </row>
    <row r="37" spans="1:9" s="144" customFormat="1" ht="12.9" customHeight="1" x14ac:dyDescent="0.3">
      <c r="A37" s="153" t="s">
        <v>183</v>
      </c>
      <c r="B37" s="122">
        <v>300798</v>
      </c>
      <c r="C37" s="42">
        <v>0.65</v>
      </c>
      <c r="D37" s="122">
        <v>245639</v>
      </c>
      <c r="E37" s="42">
        <v>0.63100000000000001</v>
      </c>
      <c r="F37" s="42">
        <f>+C37-E37</f>
        <v>1.9000000000000017E-2</v>
      </c>
      <c r="H37" s="155"/>
      <c r="I37" s="155"/>
    </row>
    <row r="38" spans="1:9" s="144" customFormat="1" ht="12.9" customHeight="1" x14ac:dyDescent="0.3">
      <c r="A38" s="1"/>
      <c r="C38" s="154"/>
    </row>
    <row r="39" spans="1:9" s="144" customFormat="1" ht="12.9" customHeight="1" x14ac:dyDescent="0.3">
      <c r="A39" s="149" t="s">
        <v>186</v>
      </c>
      <c r="C39" s="154"/>
    </row>
    <row r="40" spans="1:9" s="144" customFormat="1" ht="5.4" customHeight="1" x14ac:dyDescent="0.3">
      <c r="A40" s="149"/>
      <c r="C40" s="154"/>
    </row>
    <row r="41" spans="1:9" s="144" customFormat="1" ht="12.9" customHeight="1" x14ac:dyDescent="0.3">
      <c r="A41" s="146" t="s">
        <v>70</v>
      </c>
      <c r="B41" s="146" t="s">
        <v>21</v>
      </c>
      <c r="C41" s="146" t="s">
        <v>38</v>
      </c>
      <c r="D41" s="146" t="s">
        <v>6</v>
      </c>
      <c r="E41" s="146" t="s">
        <v>38</v>
      </c>
      <c r="F41" s="146" t="s">
        <v>190</v>
      </c>
    </row>
    <row r="42" spans="1:9" s="144" customFormat="1" ht="12.9" customHeight="1" x14ac:dyDescent="0.3">
      <c r="A42" s="152" t="s">
        <v>33</v>
      </c>
      <c r="B42" s="119">
        <v>101531</v>
      </c>
      <c r="C42" s="43">
        <v>0.80800000000000005</v>
      </c>
      <c r="D42" s="119">
        <v>94156</v>
      </c>
      <c r="E42" s="43">
        <v>0.81399999999999995</v>
      </c>
      <c r="F42" s="43">
        <f>+C42-E42</f>
        <v>-5.9999999999998943E-3</v>
      </c>
      <c r="H42" s="155"/>
      <c r="I42" s="155"/>
    </row>
    <row r="43" spans="1:9" s="144" customFormat="1" ht="12.9" customHeight="1" x14ac:dyDescent="0.3">
      <c r="A43" s="152" t="s">
        <v>71</v>
      </c>
      <c r="B43" s="119">
        <v>12094</v>
      </c>
      <c r="C43" s="43">
        <v>0.93799999999999994</v>
      </c>
      <c r="D43" s="119">
        <v>10863</v>
      </c>
      <c r="E43" s="43">
        <v>0.92100000000000004</v>
      </c>
      <c r="F43" s="43">
        <f>+C43-E43</f>
        <v>1.6999999999999904E-2</v>
      </c>
      <c r="H43" s="155"/>
      <c r="I43" s="155"/>
    </row>
    <row r="44" spans="1:9" s="144" customFormat="1" ht="12.9" customHeight="1" x14ac:dyDescent="0.3">
      <c r="A44" s="152" t="s">
        <v>2</v>
      </c>
      <c r="B44" s="119">
        <v>18788</v>
      </c>
      <c r="C44" s="43">
        <v>0.751</v>
      </c>
      <c r="D44" s="119">
        <v>3200</v>
      </c>
      <c r="E44" s="43">
        <v>0.307</v>
      </c>
      <c r="F44" s="43">
        <f>+C44-E44</f>
        <v>0.44400000000000001</v>
      </c>
      <c r="H44" s="155"/>
      <c r="I44" s="155"/>
    </row>
    <row r="45" spans="1:9" s="144" customFormat="1" ht="12.9" customHeight="1" x14ac:dyDescent="0.3">
      <c r="A45" s="153" t="s">
        <v>183</v>
      </c>
      <c r="B45" s="122">
        <v>132413</v>
      </c>
      <c r="C45" s="42">
        <v>0.81</v>
      </c>
      <c r="D45" s="122">
        <v>108219</v>
      </c>
      <c r="E45" s="42">
        <v>0.78500000000000003</v>
      </c>
      <c r="F45" s="42">
        <f>+C45-E45</f>
        <v>2.5000000000000022E-2</v>
      </c>
      <c r="H45" s="155"/>
      <c r="I45" s="155"/>
    </row>
    <row r="46" spans="1:9" s="144" customFormat="1" x14ac:dyDescent="0.3">
      <c r="A46" s="1"/>
    </row>
    <row r="47" spans="1:9" s="144" customFormat="1" x14ac:dyDescent="0.3">
      <c r="A47" s="1"/>
    </row>
    <row r="48" spans="1:9" s="144" customFormat="1" x14ac:dyDescent="0.3">
      <c r="A48" s="82" t="s">
        <v>3</v>
      </c>
    </row>
  </sheetData>
  <hyperlinks>
    <hyperlink ref="A48" location="Indice!A1" display="Indice" xr:uid="{EC03C0A8-4624-4BED-8C6E-2B6130F583C5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1C69-B934-4DC4-A7CB-D6DD68C49166}">
  <dimension ref="A1:J49"/>
  <sheetViews>
    <sheetView zoomScaleNormal="100" workbookViewId="0"/>
  </sheetViews>
  <sheetFormatPr defaultColWidth="9.109375" defaultRowHeight="14.4" x14ac:dyDescent="0.3"/>
  <cols>
    <col min="1" max="1" width="24.44140625" style="118" customWidth="1"/>
    <col min="2" max="7" width="10" style="118" bestFit="1" customWidth="1"/>
    <col min="8" max="16384" width="9.109375" style="118"/>
  </cols>
  <sheetData>
    <row r="1" spans="1:1" x14ac:dyDescent="0.3">
      <c r="A1" s="1" t="s">
        <v>178</v>
      </c>
    </row>
    <row r="2" spans="1:1" x14ac:dyDescent="0.3">
      <c r="A2" s="5"/>
    </row>
    <row r="3" spans="1:1" x14ac:dyDescent="0.3">
      <c r="A3" s="5"/>
    </row>
    <row r="4" spans="1:1" x14ac:dyDescent="0.3">
      <c r="A4" s="5"/>
    </row>
    <row r="5" spans="1:1" x14ac:dyDescent="0.3">
      <c r="A5" s="5"/>
    </row>
    <row r="6" spans="1:1" x14ac:dyDescent="0.3">
      <c r="A6" s="5"/>
    </row>
    <row r="7" spans="1:1" x14ac:dyDescent="0.3">
      <c r="A7" s="5"/>
    </row>
    <row r="8" spans="1:1" x14ac:dyDescent="0.3">
      <c r="A8" s="5"/>
    </row>
    <row r="9" spans="1:1" x14ac:dyDescent="0.3">
      <c r="A9" s="5"/>
    </row>
    <row r="10" spans="1:1" x14ac:dyDescent="0.3">
      <c r="A10" s="5"/>
    </row>
    <row r="11" spans="1:1" x14ac:dyDescent="0.3">
      <c r="A11" s="5"/>
    </row>
    <row r="12" spans="1:1" x14ac:dyDescent="0.3">
      <c r="A12" s="5"/>
    </row>
    <row r="13" spans="1:1" x14ac:dyDescent="0.3">
      <c r="A13" s="5"/>
    </row>
    <row r="14" spans="1:1" x14ac:dyDescent="0.3">
      <c r="A14" s="5"/>
    </row>
    <row r="20" spans="1:9" x14ac:dyDescent="0.3">
      <c r="A20" s="6" t="s">
        <v>13</v>
      </c>
    </row>
    <row r="23" spans="1:9" ht="12.9" customHeight="1" x14ac:dyDescent="0.3">
      <c r="A23" s="149" t="s">
        <v>27</v>
      </c>
    </row>
    <row r="24" spans="1:9" ht="3.6" customHeight="1" x14ac:dyDescent="0.3">
      <c r="A24" s="149"/>
    </row>
    <row r="25" spans="1:9" ht="12.9" customHeight="1" x14ac:dyDescent="0.3">
      <c r="A25" s="146" t="s">
        <v>70</v>
      </c>
      <c r="B25" s="146" t="s">
        <v>21</v>
      </c>
      <c r="C25" s="146" t="s">
        <v>38</v>
      </c>
      <c r="D25" s="146" t="s">
        <v>6</v>
      </c>
      <c r="E25" s="146" t="s">
        <v>38</v>
      </c>
      <c r="F25" s="146" t="s">
        <v>190</v>
      </c>
    </row>
    <row r="26" spans="1:9" ht="12.9" customHeight="1" x14ac:dyDescent="0.3">
      <c r="A26" s="152" t="s">
        <v>33</v>
      </c>
      <c r="B26" s="119">
        <v>662594</v>
      </c>
      <c r="C26" s="43">
        <v>0.41399999999999998</v>
      </c>
      <c r="D26" s="119">
        <v>617657</v>
      </c>
      <c r="E26" s="43">
        <v>0.40500000000000003</v>
      </c>
      <c r="F26" s="43">
        <f>+C26-E26</f>
        <v>8.9999999999999525E-3</v>
      </c>
      <c r="H26" s="143"/>
      <c r="I26" s="143"/>
    </row>
    <row r="27" spans="1:9" ht="12.9" customHeight="1" x14ac:dyDescent="0.3">
      <c r="A27" s="152" t="s">
        <v>71</v>
      </c>
      <c r="B27" s="119">
        <v>84628</v>
      </c>
      <c r="C27" s="43">
        <v>0.66400000000000003</v>
      </c>
      <c r="D27" s="119">
        <v>68644</v>
      </c>
      <c r="E27" s="43">
        <v>0.628</v>
      </c>
      <c r="F27" s="43">
        <f>+C27-E27</f>
        <v>3.6000000000000032E-2</v>
      </c>
      <c r="H27" s="143"/>
      <c r="I27" s="143"/>
    </row>
    <row r="28" spans="1:9" ht="12.9" customHeight="1" x14ac:dyDescent="0.3">
      <c r="A28" s="152" t="s">
        <v>2</v>
      </c>
      <c r="B28" s="119">
        <v>127727</v>
      </c>
      <c r="C28" s="43">
        <v>0.434</v>
      </c>
      <c r="D28" s="119">
        <v>37626</v>
      </c>
      <c r="E28" s="43">
        <v>0.316</v>
      </c>
      <c r="F28" s="43">
        <f>+C28-E28</f>
        <v>0.11799999999999999</v>
      </c>
      <c r="H28" s="143"/>
      <c r="I28" s="143"/>
    </row>
    <row r="29" spans="1:9" ht="12.9" customHeight="1" x14ac:dyDescent="0.3">
      <c r="A29" s="153" t="s">
        <v>183</v>
      </c>
      <c r="B29" s="122">
        <v>874949</v>
      </c>
      <c r="C29" s="42">
        <v>0.433</v>
      </c>
      <c r="D29" s="122">
        <v>723927</v>
      </c>
      <c r="E29" s="42">
        <v>0.41299999999999998</v>
      </c>
      <c r="F29" s="42">
        <f>+C29-E29</f>
        <v>2.0000000000000018E-2</v>
      </c>
      <c r="H29" s="143"/>
      <c r="I29" s="143"/>
    </row>
    <row r="30" spans="1:9" ht="12.9" customHeight="1" x14ac:dyDescent="0.3"/>
    <row r="31" spans="1:9" ht="12.9" customHeight="1" x14ac:dyDescent="0.3">
      <c r="A31" s="149" t="s">
        <v>185</v>
      </c>
    </row>
    <row r="32" spans="1:9" ht="3.6" customHeight="1" x14ac:dyDescent="0.3">
      <c r="A32" s="149"/>
    </row>
    <row r="33" spans="1:10" ht="12.9" customHeight="1" x14ac:dyDescent="0.3">
      <c r="A33" s="146" t="s">
        <v>70</v>
      </c>
      <c r="B33" s="146" t="s">
        <v>21</v>
      </c>
      <c r="C33" s="146" t="s">
        <v>38</v>
      </c>
      <c r="D33" s="146" t="s">
        <v>6</v>
      </c>
      <c r="E33" s="146" t="s">
        <v>38</v>
      </c>
      <c r="F33" s="146" t="s">
        <v>190</v>
      </c>
    </row>
    <row r="34" spans="1:10" ht="12.9" customHeight="1" x14ac:dyDescent="0.3">
      <c r="A34" s="152" t="s">
        <v>33</v>
      </c>
      <c r="B34" s="119">
        <v>152259</v>
      </c>
      <c r="C34" s="43">
        <v>0.41499999999999998</v>
      </c>
      <c r="D34" s="119">
        <v>136733</v>
      </c>
      <c r="E34" s="43">
        <v>0.40699999999999997</v>
      </c>
      <c r="F34" s="43">
        <f>+C34-E34</f>
        <v>8.0000000000000071E-3</v>
      </c>
      <c r="H34" s="143"/>
      <c r="I34" s="143"/>
    </row>
    <row r="35" spans="1:10" ht="12.9" customHeight="1" x14ac:dyDescent="0.3">
      <c r="A35" s="152" t="s">
        <v>71</v>
      </c>
      <c r="B35" s="119">
        <v>18126</v>
      </c>
      <c r="C35" s="43">
        <v>0.61399999999999999</v>
      </c>
      <c r="D35" s="119">
        <v>14221</v>
      </c>
      <c r="E35" s="43">
        <v>0.59799999999999998</v>
      </c>
      <c r="F35" s="43">
        <f>+C35-E35</f>
        <v>1.6000000000000014E-2</v>
      </c>
      <c r="H35" s="143"/>
      <c r="I35" s="143"/>
    </row>
    <row r="36" spans="1:10" ht="12.9" customHeight="1" x14ac:dyDescent="0.3">
      <c r="A36" s="152" t="s">
        <v>2</v>
      </c>
      <c r="B36" s="119">
        <v>25723</v>
      </c>
      <c r="C36" s="43">
        <v>0.39</v>
      </c>
      <c r="D36" s="119">
        <v>3309</v>
      </c>
      <c r="E36" s="43">
        <v>0.18</v>
      </c>
      <c r="F36" s="43">
        <f>+C36-E36</f>
        <v>0.21000000000000002</v>
      </c>
      <c r="H36" s="143"/>
      <c r="I36" s="143"/>
    </row>
    <row r="37" spans="1:10" ht="12.9" customHeight="1" x14ac:dyDescent="0.3">
      <c r="A37" s="153" t="s">
        <v>183</v>
      </c>
      <c r="B37" s="122">
        <v>196108</v>
      </c>
      <c r="C37" s="42">
        <v>0.42399999999999999</v>
      </c>
      <c r="D37" s="122">
        <v>154263</v>
      </c>
      <c r="E37" s="42">
        <v>0.39600000000000002</v>
      </c>
      <c r="F37" s="42">
        <f>+C37-E37</f>
        <v>2.7999999999999969E-2</v>
      </c>
      <c r="H37" s="143"/>
      <c r="I37" s="143"/>
    </row>
    <row r="38" spans="1:10" ht="12.9" customHeight="1" x14ac:dyDescent="0.3"/>
    <row r="39" spans="1:10" ht="12.9" customHeight="1" x14ac:dyDescent="0.3">
      <c r="A39" s="149" t="s">
        <v>186</v>
      </c>
    </row>
    <row r="40" spans="1:10" ht="3.6" customHeight="1" x14ac:dyDescent="0.3">
      <c r="A40" s="149"/>
    </row>
    <row r="41" spans="1:10" ht="12.9" customHeight="1" x14ac:dyDescent="0.3">
      <c r="A41" s="146" t="s">
        <v>70</v>
      </c>
      <c r="B41" s="146" t="s">
        <v>21</v>
      </c>
      <c r="C41" s="146" t="s">
        <v>38</v>
      </c>
      <c r="D41" s="146" t="s">
        <v>6</v>
      </c>
      <c r="E41" s="146" t="s">
        <v>38</v>
      </c>
      <c r="F41" s="146" t="s">
        <v>190</v>
      </c>
    </row>
    <row r="42" spans="1:10" ht="12.9" customHeight="1" x14ac:dyDescent="0.3">
      <c r="A42" s="152" t="s">
        <v>33</v>
      </c>
      <c r="B42" s="119">
        <v>69217</v>
      </c>
      <c r="C42" s="43">
        <v>0.55100000000000005</v>
      </c>
      <c r="D42" s="119">
        <v>61293</v>
      </c>
      <c r="E42" s="43">
        <v>0.53</v>
      </c>
      <c r="F42" s="43">
        <f>+C42-E42</f>
        <v>2.1000000000000019E-2</v>
      </c>
      <c r="H42" s="143"/>
      <c r="I42" s="143"/>
      <c r="J42" s="154"/>
    </row>
    <row r="43" spans="1:10" ht="12.9" customHeight="1" x14ac:dyDescent="0.3">
      <c r="A43" s="152" t="s">
        <v>71</v>
      </c>
      <c r="B43" s="119">
        <v>10510</v>
      </c>
      <c r="C43" s="43">
        <v>0.81499999999999995</v>
      </c>
      <c r="D43" s="119">
        <v>8968</v>
      </c>
      <c r="E43" s="43">
        <v>0.76100000000000001</v>
      </c>
      <c r="F43" s="43">
        <f>+C43-E43</f>
        <v>5.3999999999999937E-2</v>
      </c>
      <c r="H43" s="143"/>
      <c r="I43" s="143"/>
      <c r="J43" s="154"/>
    </row>
    <row r="44" spans="1:10" ht="12.9" customHeight="1" x14ac:dyDescent="0.3">
      <c r="A44" s="152" t="s">
        <v>2</v>
      </c>
      <c r="B44" s="119">
        <v>15062</v>
      </c>
      <c r="C44" s="43">
        <v>0.60199999999999998</v>
      </c>
      <c r="D44" s="119">
        <v>1878</v>
      </c>
      <c r="E44" s="43">
        <v>0.18</v>
      </c>
      <c r="F44" s="43">
        <f>+C44-E44</f>
        <v>0.42199999999999999</v>
      </c>
      <c r="H44" s="143"/>
      <c r="I44" s="143"/>
      <c r="J44" s="154"/>
    </row>
    <row r="45" spans="1:10" ht="12.9" customHeight="1" x14ac:dyDescent="0.3">
      <c r="A45" s="153" t="s">
        <v>183</v>
      </c>
      <c r="B45" s="122">
        <v>94789</v>
      </c>
      <c r="C45" s="42">
        <v>0.57999999999999996</v>
      </c>
      <c r="D45" s="122">
        <v>72139</v>
      </c>
      <c r="E45" s="42">
        <v>0.52300000000000002</v>
      </c>
      <c r="F45" s="42">
        <f>+C45-E45</f>
        <v>5.699999999999994E-2</v>
      </c>
      <c r="H45" s="143"/>
      <c r="I45" s="143"/>
      <c r="J45" s="154"/>
    </row>
    <row r="46" spans="1:10" x14ac:dyDescent="0.3">
      <c r="J46" s="154"/>
    </row>
    <row r="47" spans="1:10" x14ac:dyDescent="0.3">
      <c r="J47" s="154"/>
    </row>
    <row r="48" spans="1:10" x14ac:dyDescent="0.3">
      <c r="A48" s="82" t="s">
        <v>3</v>
      </c>
      <c r="J48" s="154"/>
    </row>
    <row r="49" spans="10:10" x14ac:dyDescent="0.3">
      <c r="J49" s="154"/>
    </row>
  </sheetData>
  <hyperlinks>
    <hyperlink ref="A48" location="Indice!A1" display="Indice" xr:uid="{561C5DD0-A0A0-4772-B7DA-3840062BF49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CB7E-3D39-4DA9-9627-2E7ED42ADAFB}">
  <dimension ref="A1:P54"/>
  <sheetViews>
    <sheetView topLeftCell="A25" zoomScaleNormal="100" workbookViewId="0">
      <selection activeCell="A54" sqref="A54"/>
    </sheetView>
  </sheetViews>
  <sheetFormatPr defaultColWidth="9.109375" defaultRowHeight="14.4" x14ac:dyDescent="0.3"/>
  <cols>
    <col min="1" max="1" width="20.33203125" style="118" customWidth="1"/>
    <col min="2" max="7" width="10" style="118" bestFit="1" customWidth="1"/>
    <col min="8" max="16384" width="9.109375" style="118"/>
  </cols>
  <sheetData>
    <row r="1" spans="1:1" x14ac:dyDescent="0.3">
      <c r="A1" s="1" t="s">
        <v>179</v>
      </c>
    </row>
    <row r="2" spans="1:1" x14ac:dyDescent="0.3">
      <c r="A2"/>
    </row>
    <row r="3" spans="1:1" x14ac:dyDescent="0.3">
      <c r="A3"/>
    </row>
    <row r="4" spans="1:1" x14ac:dyDescent="0.3">
      <c r="A4"/>
    </row>
    <row r="5" spans="1:1" x14ac:dyDescent="0.3">
      <c r="A5"/>
    </row>
    <row r="6" spans="1:1" x14ac:dyDescent="0.3">
      <c r="A6"/>
    </row>
    <row r="7" spans="1:1" x14ac:dyDescent="0.3">
      <c r="A7"/>
    </row>
    <row r="8" spans="1:1" x14ac:dyDescent="0.3">
      <c r="A8"/>
    </row>
    <row r="9" spans="1:1" x14ac:dyDescent="0.3">
      <c r="A9"/>
    </row>
    <row r="10" spans="1:1" x14ac:dyDescent="0.3">
      <c r="A10"/>
    </row>
    <row r="11" spans="1:1" x14ac:dyDescent="0.3">
      <c r="A11"/>
    </row>
    <row r="12" spans="1:1" x14ac:dyDescent="0.3">
      <c r="A12"/>
    </row>
    <row r="13" spans="1:1" x14ac:dyDescent="0.3">
      <c r="A13"/>
    </row>
    <row r="14" spans="1:1" x14ac:dyDescent="0.3">
      <c r="A14"/>
    </row>
    <row r="15" spans="1:1" x14ac:dyDescent="0.3">
      <c r="A15"/>
    </row>
    <row r="16" spans="1:1" x14ac:dyDescent="0.3">
      <c r="A16"/>
    </row>
    <row r="17" spans="1:16" x14ac:dyDescent="0.3">
      <c r="A17"/>
    </row>
    <row r="18" spans="1:16" x14ac:dyDescent="0.3">
      <c r="A18"/>
    </row>
    <row r="19" spans="1:16" x14ac:dyDescent="0.3">
      <c r="A19"/>
    </row>
    <row r="23" spans="1:16" x14ac:dyDescent="0.3">
      <c r="A23" s="6" t="s">
        <v>13</v>
      </c>
    </row>
    <row r="25" spans="1:16" x14ac:dyDescent="0.3">
      <c r="A25"/>
    </row>
    <row r="26" spans="1:16" x14ac:dyDescent="0.3">
      <c r="A26" s="148" t="s">
        <v>27</v>
      </c>
      <c r="B26" s="145"/>
      <c r="C26" s="145"/>
      <c r="D26" s="145"/>
      <c r="E26" s="145"/>
      <c r="F26" s="145"/>
      <c r="G26" s="145"/>
    </row>
    <row r="27" spans="1:16" ht="6.6" customHeight="1" x14ac:dyDescent="0.3">
      <c r="A27" s="148"/>
      <c r="B27" s="145"/>
      <c r="C27" s="145"/>
      <c r="D27" s="145"/>
      <c r="E27" s="145"/>
      <c r="F27" s="145"/>
      <c r="G27" s="145"/>
    </row>
    <row r="28" spans="1:16" ht="12.9" customHeight="1" x14ac:dyDescent="0.3">
      <c r="A28" s="222" t="s">
        <v>32</v>
      </c>
      <c r="B28" s="222" t="s">
        <v>21</v>
      </c>
      <c r="C28" s="222"/>
      <c r="D28" s="222" t="s">
        <v>6</v>
      </c>
      <c r="E28" s="222"/>
      <c r="F28" s="222" t="s">
        <v>190</v>
      </c>
      <c r="G28" s="222"/>
    </row>
    <row r="29" spans="1:16" ht="12.9" customHeight="1" x14ac:dyDescent="0.3">
      <c r="A29" s="222"/>
      <c r="B29" s="146" t="s">
        <v>110</v>
      </c>
      <c r="C29" s="146" t="s">
        <v>172</v>
      </c>
      <c r="D29" s="146" t="s">
        <v>110</v>
      </c>
      <c r="E29" s="146" t="s">
        <v>172</v>
      </c>
      <c r="F29" s="146" t="s">
        <v>110</v>
      </c>
      <c r="G29" s="146" t="s">
        <v>172</v>
      </c>
    </row>
    <row r="30" spans="1:16" ht="12.9" customHeight="1" x14ac:dyDescent="0.3">
      <c r="A30" s="147" t="s">
        <v>33</v>
      </c>
      <c r="B30" s="156">
        <v>0.2</v>
      </c>
      <c r="C30" s="156">
        <v>0.41399999999999998</v>
      </c>
      <c r="D30" s="156">
        <v>0.185</v>
      </c>
      <c r="E30" s="156">
        <v>0.40500000000000003</v>
      </c>
      <c r="F30" s="43">
        <v>1.5000000000000013E-2</v>
      </c>
      <c r="G30" s="43">
        <v>8.9999999999999525E-3</v>
      </c>
      <c r="I30" s="143"/>
      <c r="J30" s="143"/>
      <c r="O30" s="143"/>
      <c r="P30" s="143"/>
    </row>
    <row r="31" spans="1:16" ht="12.9" customHeight="1" x14ac:dyDescent="0.3">
      <c r="A31" s="147" t="s">
        <v>71</v>
      </c>
      <c r="B31" s="156">
        <v>8.7999999999999995E-2</v>
      </c>
      <c r="C31" s="156">
        <v>0.66400000000000003</v>
      </c>
      <c r="D31" s="156">
        <v>9.9000000000000005E-2</v>
      </c>
      <c r="E31" s="156">
        <v>0.628</v>
      </c>
      <c r="F31" s="43">
        <v>-1.100000000000001E-2</v>
      </c>
      <c r="G31" s="43">
        <v>3.6000000000000032E-2</v>
      </c>
      <c r="I31" s="143"/>
      <c r="J31" s="143"/>
      <c r="O31" s="143"/>
      <c r="P31" s="143"/>
    </row>
    <row r="32" spans="1:16" ht="12.9" customHeight="1" x14ac:dyDescent="0.3">
      <c r="A32" s="147" t="s">
        <v>2</v>
      </c>
      <c r="B32" s="156">
        <v>0.28399999999999997</v>
      </c>
      <c r="C32" s="156">
        <v>0.434</v>
      </c>
      <c r="D32" s="156">
        <v>0.41099999999999998</v>
      </c>
      <c r="E32" s="156">
        <v>0.316</v>
      </c>
      <c r="F32" s="43">
        <v>-0.127</v>
      </c>
      <c r="G32" s="43">
        <v>0.11799999999999999</v>
      </c>
      <c r="I32" s="143"/>
      <c r="J32" s="143"/>
      <c r="O32" s="143"/>
      <c r="P32" s="143"/>
    </row>
    <row r="33" spans="1:16" ht="12.9" customHeight="1" x14ac:dyDescent="0.3">
      <c r="A33" s="120" t="s">
        <v>183</v>
      </c>
      <c r="B33" s="157">
        <v>0.20499999999999999</v>
      </c>
      <c r="C33" s="157">
        <v>0.433</v>
      </c>
      <c r="D33" s="157">
        <v>0.19500000000000001</v>
      </c>
      <c r="E33" s="157">
        <v>0.41299999999999998</v>
      </c>
      <c r="F33" s="42">
        <v>9.9999999999999811E-3</v>
      </c>
      <c r="G33" s="42">
        <v>2.0000000000000018E-2</v>
      </c>
      <c r="I33" s="143"/>
      <c r="J33" s="143"/>
      <c r="O33" s="143"/>
      <c r="P33" s="143"/>
    </row>
    <row r="34" spans="1:16" ht="12.9" customHeight="1" x14ac:dyDescent="0.3">
      <c r="A34" s="145"/>
      <c r="B34" s="145"/>
      <c r="C34" s="145"/>
      <c r="D34" s="145"/>
      <c r="E34" s="145"/>
      <c r="F34" s="145"/>
      <c r="G34" s="145"/>
      <c r="I34" s="143"/>
      <c r="J34" s="143"/>
    </row>
    <row r="35" spans="1:16" ht="12.9" customHeight="1" x14ac:dyDescent="0.3">
      <c r="A35" s="148" t="s">
        <v>185</v>
      </c>
      <c r="B35" s="145"/>
      <c r="C35" s="145"/>
      <c r="D35" s="145"/>
      <c r="E35" s="145"/>
      <c r="F35" s="145"/>
      <c r="G35" s="145"/>
      <c r="I35" s="143"/>
      <c r="J35" s="143"/>
    </row>
    <row r="36" spans="1:16" ht="4.3499999999999996" customHeight="1" x14ac:dyDescent="0.3">
      <c r="A36" s="148"/>
      <c r="B36" s="145"/>
      <c r="C36" s="145"/>
      <c r="D36" s="145"/>
      <c r="E36" s="145"/>
      <c r="F36" s="145"/>
      <c r="G36" s="145"/>
      <c r="I36" s="143"/>
      <c r="J36" s="143"/>
    </row>
    <row r="37" spans="1:16" ht="12.9" customHeight="1" x14ac:dyDescent="0.3">
      <c r="A37" s="222" t="s">
        <v>32</v>
      </c>
      <c r="B37" s="222" t="s">
        <v>21</v>
      </c>
      <c r="C37" s="222"/>
      <c r="D37" s="222" t="s">
        <v>6</v>
      </c>
      <c r="E37" s="222"/>
      <c r="F37" s="222" t="s">
        <v>190</v>
      </c>
      <c r="G37" s="222"/>
      <c r="I37" s="143"/>
      <c r="J37" s="143"/>
    </row>
    <row r="38" spans="1:16" ht="12.9" customHeight="1" x14ac:dyDescent="0.3">
      <c r="A38" s="222"/>
      <c r="B38" s="146" t="s">
        <v>110</v>
      </c>
      <c r="C38" s="146" t="s">
        <v>172</v>
      </c>
      <c r="D38" s="146" t="s">
        <v>110</v>
      </c>
      <c r="E38" s="146" t="s">
        <v>172</v>
      </c>
      <c r="F38" s="146" t="s">
        <v>110</v>
      </c>
      <c r="G38" s="146" t="s">
        <v>172</v>
      </c>
      <c r="I38" s="143"/>
      <c r="J38" s="143"/>
    </row>
    <row r="39" spans="1:16" ht="12.9" customHeight="1" x14ac:dyDescent="0.3">
      <c r="A39" s="147" t="s">
        <v>33</v>
      </c>
      <c r="B39" s="156">
        <v>0.20599999999999999</v>
      </c>
      <c r="C39" s="156">
        <v>0.41499999999999998</v>
      </c>
      <c r="D39" s="156">
        <v>0.19900000000000001</v>
      </c>
      <c r="E39" s="156">
        <v>0.40699999999999997</v>
      </c>
      <c r="F39" s="43">
        <v>6.9999999999999785E-3</v>
      </c>
      <c r="G39" s="43">
        <v>8.0000000000000071E-3</v>
      </c>
      <c r="I39" s="143"/>
      <c r="J39" s="143"/>
      <c r="O39" s="143"/>
      <c r="P39" s="143"/>
    </row>
    <row r="40" spans="1:16" ht="12.9" customHeight="1" x14ac:dyDescent="0.3">
      <c r="A40" s="147" t="s">
        <v>71</v>
      </c>
      <c r="B40" s="156">
        <v>9.9000000000000005E-2</v>
      </c>
      <c r="C40" s="156">
        <v>0.61399999999999999</v>
      </c>
      <c r="D40" s="156">
        <v>0.115</v>
      </c>
      <c r="E40" s="156">
        <v>0.59799999999999998</v>
      </c>
      <c r="F40" s="43">
        <v>-1.6E-2</v>
      </c>
      <c r="G40" s="43">
        <v>1.6000000000000014E-2</v>
      </c>
      <c r="I40" s="143"/>
      <c r="J40" s="143"/>
      <c r="O40" s="143"/>
      <c r="P40" s="143"/>
    </row>
    <row r="41" spans="1:16" ht="12.9" customHeight="1" x14ac:dyDescent="0.3">
      <c r="A41" s="147" t="s">
        <v>2</v>
      </c>
      <c r="B41" s="156">
        <v>0.28899999999999998</v>
      </c>
      <c r="C41" s="156">
        <v>0.39</v>
      </c>
      <c r="D41" s="156">
        <v>0.63400000000000001</v>
      </c>
      <c r="E41" s="156">
        <v>0.18</v>
      </c>
      <c r="F41" s="43">
        <v>-0.34500000000000003</v>
      </c>
      <c r="G41" s="43">
        <v>0.21000000000000002</v>
      </c>
      <c r="I41" s="143"/>
      <c r="J41" s="143"/>
      <c r="O41" s="143"/>
      <c r="P41" s="143"/>
    </row>
    <row r="42" spans="1:16" ht="12.9" customHeight="1" x14ac:dyDescent="0.3">
      <c r="A42" s="120" t="s">
        <v>183</v>
      </c>
      <c r="B42" s="157">
        <v>0.21099999999999999</v>
      </c>
      <c r="C42" s="157">
        <v>0.42399999999999999</v>
      </c>
      <c r="D42" s="157">
        <v>0.22600000000000001</v>
      </c>
      <c r="E42" s="157">
        <v>0.39600000000000002</v>
      </c>
      <c r="F42" s="42">
        <v>-1.5000000000000013E-2</v>
      </c>
      <c r="G42" s="42">
        <v>2.7999999999999969E-2</v>
      </c>
      <c r="I42" s="143"/>
      <c r="J42" s="143"/>
      <c r="O42" s="143"/>
      <c r="P42" s="143"/>
    </row>
    <row r="43" spans="1:16" ht="12.9" customHeight="1" x14ac:dyDescent="0.3">
      <c r="A43" s="145"/>
      <c r="B43" s="145"/>
      <c r="C43" s="145"/>
      <c r="D43" s="145"/>
      <c r="E43" s="145"/>
      <c r="F43" s="145"/>
      <c r="G43" s="145"/>
      <c r="I43" s="143"/>
      <c r="J43" s="143"/>
    </row>
    <row r="44" spans="1:16" ht="12.9" customHeight="1" x14ac:dyDescent="0.3">
      <c r="A44" s="148" t="s">
        <v>186</v>
      </c>
      <c r="B44" s="145"/>
      <c r="C44" s="145"/>
      <c r="D44" s="145"/>
      <c r="E44" s="145"/>
      <c r="F44" s="145"/>
      <c r="G44" s="145"/>
      <c r="I44" s="143"/>
      <c r="J44" s="143"/>
    </row>
    <row r="45" spans="1:16" ht="4.3499999999999996" customHeight="1" x14ac:dyDescent="0.3">
      <c r="A45" s="145"/>
      <c r="B45" s="145"/>
      <c r="C45" s="145"/>
      <c r="D45" s="145"/>
      <c r="E45" s="145"/>
      <c r="F45" s="145"/>
      <c r="G45" s="145"/>
      <c r="I45" s="143"/>
      <c r="J45" s="143"/>
    </row>
    <row r="46" spans="1:16" ht="12.9" customHeight="1" x14ac:dyDescent="0.3">
      <c r="A46" s="222" t="s">
        <v>32</v>
      </c>
      <c r="B46" s="222" t="s">
        <v>21</v>
      </c>
      <c r="C46" s="222"/>
      <c r="D46" s="222" t="s">
        <v>6</v>
      </c>
      <c r="E46" s="222"/>
      <c r="F46" s="222" t="s">
        <v>190</v>
      </c>
      <c r="G46" s="222"/>
      <c r="I46" s="143"/>
      <c r="J46" s="143"/>
    </row>
    <row r="47" spans="1:16" ht="12.9" customHeight="1" x14ac:dyDescent="0.3">
      <c r="A47" s="222"/>
      <c r="B47" s="146" t="s">
        <v>110</v>
      </c>
      <c r="C47" s="146" t="s">
        <v>172</v>
      </c>
      <c r="D47" s="146" t="s">
        <v>110</v>
      </c>
      <c r="E47" s="146" t="s">
        <v>172</v>
      </c>
      <c r="F47" s="146" t="s">
        <v>110</v>
      </c>
      <c r="G47" s="146" t="s">
        <v>172</v>
      </c>
      <c r="I47" s="143"/>
      <c r="J47" s="143"/>
    </row>
    <row r="48" spans="1:16" ht="12.9" customHeight="1" x14ac:dyDescent="0.3">
      <c r="A48" s="147" t="s">
        <v>33</v>
      </c>
      <c r="B48" s="156">
        <v>9.7000000000000003E-2</v>
      </c>
      <c r="C48" s="156">
        <v>0.55100000000000005</v>
      </c>
      <c r="D48" s="156">
        <v>0.08</v>
      </c>
      <c r="E48" s="156">
        <v>0.53</v>
      </c>
      <c r="F48" s="43">
        <v>1.7000000000000001E-2</v>
      </c>
      <c r="G48" s="43">
        <v>2.1000000000000019E-2</v>
      </c>
      <c r="I48" s="143"/>
      <c r="J48" s="143"/>
      <c r="O48" s="143"/>
      <c r="P48" s="143"/>
    </row>
    <row r="49" spans="1:16" ht="12.9" customHeight="1" x14ac:dyDescent="0.3">
      <c r="A49" s="147" t="s">
        <v>71</v>
      </c>
      <c r="B49" s="156">
        <v>3.3000000000000002E-2</v>
      </c>
      <c r="C49" s="156">
        <v>0.81499999999999995</v>
      </c>
      <c r="D49" s="156">
        <v>3.5000000000000003E-2</v>
      </c>
      <c r="E49" s="156">
        <v>0.76100000000000001</v>
      </c>
      <c r="F49" s="43">
        <v>-2.0000000000000018E-3</v>
      </c>
      <c r="G49" s="43">
        <v>5.3999999999999937E-2</v>
      </c>
      <c r="I49" s="143"/>
      <c r="J49" s="143"/>
      <c r="O49" s="143"/>
      <c r="P49" s="143"/>
    </row>
    <row r="50" spans="1:16" ht="12.9" customHeight="1" x14ac:dyDescent="0.3">
      <c r="A50" s="147" t="s">
        <v>2</v>
      </c>
      <c r="B50" s="156">
        <v>0.14699999999999999</v>
      </c>
      <c r="C50" s="156">
        <v>0.60199999999999998</v>
      </c>
      <c r="D50" s="156">
        <v>0.58299999999999996</v>
      </c>
      <c r="E50" s="156">
        <v>0.18</v>
      </c>
      <c r="F50" s="43">
        <v>-0.43599999999999994</v>
      </c>
      <c r="G50" s="43">
        <v>0.42199999999999999</v>
      </c>
      <c r="I50" s="143"/>
      <c r="J50" s="143"/>
      <c r="O50" s="143"/>
      <c r="P50" s="143"/>
    </row>
    <row r="51" spans="1:16" ht="12.9" customHeight="1" x14ac:dyDescent="0.3">
      <c r="A51" s="120" t="s">
        <v>183</v>
      </c>
      <c r="B51" s="157">
        <v>0.1</v>
      </c>
      <c r="C51" s="157">
        <v>0.57999999999999996</v>
      </c>
      <c r="D51" s="157">
        <v>0.114</v>
      </c>
      <c r="E51" s="157">
        <v>0.52300000000000002</v>
      </c>
      <c r="F51" s="42">
        <v>-1.3999999999999999E-2</v>
      </c>
      <c r="G51" s="42">
        <v>5.699999999999994E-2</v>
      </c>
      <c r="I51" s="143"/>
      <c r="J51" s="143"/>
      <c r="O51" s="143"/>
      <c r="P51" s="143"/>
    </row>
    <row r="52" spans="1:16" ht="12.9" customHeight="1" x14ac:dyDescent="0.3">
      <c r="A52" s="145"/>
      <c r="B52" s="145"/>
      <c r="C52" s="145"/>
      <c r="D52" s="145"/>
      <c r="E52" s="145"/>
      <c r="F52" s="145"/>
      <c r="G52" s="145"/>
      <c r="I52" s="143"/>
      <c r="J52" s="143"/>
    </row>
    <row r="53" spans="1:16" ht="12.9" customHeight="1" x14ac:dyDescent="0.3">
      <c r="A53" s="145"/>
      <c r="B53" s="145"/>
      <c r="C53" s="145"/>
      <c r="D53" s="145"/>
      <c r="E53" s="145"/>
      <c r="F53" s="145"/>
      <c r="G53" s="145"/>
    </row>
    <row r="54" spans="1:16" x14ac:dyDescent="0.3">
      <c r="A54" s="82" t="s">
        <v>3</v>
      </c>
    </row>
  </sheetData>
  <mergeCells count="12">
    <mergeCell ref="A46:A47"/>
    <mergeCell ref="B46:C46"/>
    <mergeCell ref="D46:E46"/>
    <mergeCell ref="F46:G46"/>
    <mergeCell ref="B28:C28"/>
    <mergeCell ref="D28:E28"/>
    <mergeCell ref="F28:G28"/>
    <mergeCell ref="A28:A29"/>
    <mergeCell ref="A37:A38"/>
    <mergeCell ref="B37:C37"/>
    <mergeCell ref="D37:E37"/>
    <mergeCell ref="F37:G37"/>
  </mergeCells>
  <hyperlinks>
    <hyperlink ref="A54" location="Indice!A1" display="Indice" xr:uid="{75B831F1-4E80-48B6-8EEB-372298D71C30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F1C4C-3BCE-407D-B7BE-46346DFAD533}">
  <dimension ref="A1:E12"/>
  <sheetViews>
    <sheetView workbookViewId="0"/>
  </sheetViews>
  <sheetFormatPr defaultRowHeight="13.8" x14ac:dyDescent="0.3"/>
  <cols>
    <col min="1" max="1" width="33.44140625" customWidth="1"/>
  </cols>
  <sheetData>
    <row r="1" spans="1:5" x14ac:dyDescent="0.3">
      <c r="A1" s="1" t="s">
        <v>192</v>
      </c>
    </row>
    <row r="2" spans="1:5" ht="9.6" customHeight="1" x14ac:dyDescent="0.3">
      <c r="A2" s="1"/>
    </row>
    <row r="3" spans="1:5" x14ac:dyDescent="0.3">
      <c r="A3" s="19" t="s">
        <v>32</v>
      </c>
      <c r="B3" s="19" t="s">
        <v>21</v>
      </c>
      <c r="C3" s="19" t="s">
        <v>6</v>
      </c>
      <c r="D3" s="19" t="s">
        <v>7</v>
      </c>
      <c r="E3" s="19" t="s">
        <v>14</v>
      </c>
    </row>
    <row r="4" spans="1:5" x14ac:dyDescent="0.3">
      <c r="A4" s="85" t="s">
        <v>33</v>
      </c>
      <c r="B4" s="31">
        <v>32.5</v>
      </c>
      <c r="C4" s="31">
        <v>32.6</v>
      </c>
      <c r="D4" s="28">
        <v>-0.1</v>
      </c>
      <c r="E4" s="133">
        <v>-3.0000000000000001E-3</v>
      </c>
    </row>
    <row r="5" spans="1:5" x14ac:dyDescent="0.3">
      <c r="A5" s="85" t="s">
        <v>34</v>
      </c>
      <c r="B5" s="31">
        <v>45.1</v>
      </c>
      <c r="C5" s="31">
        <v>43.5</v>
      </c>
      <c r="D5" s="28">
        <v>1.6</v>
      </c>
      <c r="E5" s="133">
        <v>3.6999999999999998E-2</v>
      </c>
    </row>
    <row r="6" spans="1:5" x14ac:dyDescent="0.3">
      <c r="A6" s="85" t="s">
        <v>2</v>
      </c>
      <c r="B6" s="31">
        <v>35.1</v>
      </c>
      <c r="C6" s="31">
        <v>26.2</v>
      </c>
      <c r="D6" s="28">
        <v>8.9</v>
      </c>
      <c r="E6" s="133">
        <v>0.34</v>
      </c>
    </row>
    <row r="7" spans="1:5" x14ac:dyDescent="0.3">
      <c r="A7" s="21" t="s">
        <v>0</v>
      </c>
      <c r="B7" s="158">
        <v>33.700000000000003</v>
      </c>
      <c r="C7" s="158">
        <v>32.799999999999997</v>
      </c>
      <c r="D7" s="37">
        <v>0.9</v>
      </c>
      <c r="E7" s="134">
        <v>2.7E-2</v>
      </c>
    </row>
    <row r="8" spans="1:5" ht="9" customHeight="1" x14ac:dyDescent="0.3"/>
    <row r="9" spans="1:5" x14ac:dyDescent="0.3">
      <c r="A9" s="2" t="s">
        <v>13</v>
      </c>
    </row>
    <row r="12" spans="1:5" x14ac:dyDescent="0.3">
      <c r="A12" s="82" t="s">
        <v>3</v>
      </c>
    </row>
  </sheetData>
  <hyperlinks>
    <hyperlink ref="A12" location="Indice!A1" display="Indice" xr:uid="{43B6440F-4517-410E-AC54-44384793C186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66438-7DD5-45B6-A6C6-5F3D8FAA35AD}">
  <dimension ref="A1:G33"/>
  <sheetViews>
    <sheetView zoomScaleNormal="100" workbookViewId="0"/>
  </sheetViews>
  <sheetFormatPr defaultColWidth="9.109375" defaultRowHeight="14.4" x14ac:dyDescent="0.3"/>
  <cols>
    <col min="1" max="1" width="20.33203125" style="118" customWidth="1"/>
    <col min="2" max="7" width="10" style="118" bestFit="1" customWidth="1"/>
    <col min="8" max="16384" width="9.109375" style="118"/>
  </cols>
  <sheetData>
    <row r="1" spans="1:1" ht="13.65" customHeight="1" x14ac:dyDescent="0.3">
      <c r="A1" s="1" t="s">
        <v>193</v>
      </c>
    </row>
    <row r="2" spans="1:1" x14ac:dyDescent="0.3">
      <c r="A2"/>
    </row>
    <row r="3" spans="1:1" x14ac:dyDescent="0.3">
      <c r="A3"/>
    </row>
    <row r="4" spans="1:1" x14ac:dyDescent="0.3">
      <c r="A4"/>
    </row>
    <row r="5" spans="1:1" x14ac:dyDescent="0.3">
      <c r="A5"/>
    </row>
    <row r="6" spans="1:1" x14ac:dyDescent="0.3">
      <c r="A6"/>
    </row>
    <row r="7" spans="1:1" x14ac:dyDescent="0.3">
      <c r="A7"/>
    </row>
    <row r="8" spans="1:1" x14ac:dyDescent="0.3">
      <c r="A8"/>
    </row>
    <row r="9" spans="1:1" x14ac:dyDescent="0.3">
      <c r="A9"/>
    </row>
    <row r="10" spans="1:1" x14ac:dyDescent="0.3">
      <c r="A10"/>
    </row>
    <row r="11" spans="1:1" x14ac:dyDescent="0.3">
      <c r="A11"/>
    </row>
    <row r="12" spans="1:1" x14ac:dyDescent="0.3">
      <c r="A12"/>
    </row>
    <row r="13" spans="1:1" x14ac:dyDescent="0.3">
      <c r="A13"/>
    </row>
    <row r="14" spans="1:1" x14ac:dyDescent="0.3">
      <c r="A14"/>
    </row>
    <row r="15" spans="1:1" x14ac:dyDescent="0.3">
      <c r="A15"/>
    </row>
    <row r="16" spans="1:1" x14ac:dyDescent="0.3">
      <c r="A16"/>
    </row>
    <row r="17" spans="1:7" x14ac:dyDescent="0.3">
      <c r="A17"/>
    </row>
    <row r="18" spans="1:7" x14ac:dyDescent="0.3">
      <c r="A18"/>
    </row>
    <row r="19" spans="1:7" x14ac:dyDescent="0.3">
      <c r="A19"/>
    </row>
    <row r="23" spans="1:7" x14ac:dyDescent="0.3">
      <c r="A23" s="6" t="s">
        <v>13</v>
      </c>
    </row>
    <row r="26" spans="1:7" ht="12.9" customHeight="1" x14ac:dyDescent="0.3">
      <c r="A26" s="161" t="s">
        <v>194</v>
      </c>
      <c r="B26" s="161" t="s">
        <v>6</v>
      </c>
      <c r="C26" s="161" t="s">
        <v>17</v>
      </c>
      <c r="D26" s="161" t="s">
        <v>18</v>
      </c>
      <c r="E26" s="161" t="s">
        <v>19</v>
      </c>
      <c r="F26" s="161" t="s">
        <v>20</v>
      </c>
      <c r="G26" s="161" t="s">
        <v>21</v>
      </c>
    </row>
    <row r="27" spans="1:7" ht="12.9" customHeight="1" x14ac:dyDescent="0.3">
      <c r="A27" s="159" t="s">
        <v>77</v>
      </c>
      <c r="B27" s="160">
        <v>32.6</v>
      </c>
      <c r="C27" s="160">
        <v>33.089247312526346</v>
      </c>
      <c r="D27" s="160">
        <v>31.556207985103903</v>
      </c>
      <c r="E27" s="160">
        <v>30.548185731430454</v>
      </c>
      <c r="F27" s="160">
        <v>31.829208676474128</v>
      </c>
      <c r="G27" s="160">
        <v>32.5</v>
      </c>
    </row>
    <row r="28" spans="1:7" ht="12.9" customHeight="1" x14ac:dyDescent="0.3">
      <c r="A28" s="159" t="s">
        <v>78</v>
      </c>
      <c r="B28" s="160">
        <v>43.5</v>
      </c>
      <c r="C28" s="160">
        <v>45.772833206800968</v>
      </c>
      <c r="D28" s="160">
        <v>45.002907076165393</v>
      </c>
      <c r="E28" s="160">
        <v>43.609337177697185</v>
      </c>
      <c r="F28" s="160">
        <v>44.815554693560898</v>
      </c>
      <c r="G28" s="160">
        <v>45.1</v>
      </c>
    </row>
    <row r="29" spans="1:7" ht="12.9" customHeight="1" x14ac:dyDescent="0.3">
      <c r="A29" s="159" t="s">
        <v>2</v>
      </c>
      <c r="B29" s="160">
        <v>26.2</v>
      </c>
      <c r="C29" s="160">
        <v>28.611460483353238</v>
      </c>
      <c r="D29" s="160">
        <v>28.167482931842731</v>
      </c>
      <c r="E29" s="160">
        <v>37.739671765060351</v>
      </c>
      <c r="F29" s="160">
        <v>41.494247882849784</v>
      </c>
      <c r="G29" s="160">
        <v>35.1</v>
      </c>
    </row>
    <row r="30" spans="1:7" ht="12.9" customHeight="1" x14ac:dyDescent="0.3">
      <c r="A30" s="162" t="s">
        <v>0</v>
      </c>
      <c r="B30" s="163">
        <v>32.799999999999997</v>
      </c>
      <c r="C30" s="163">
        <v>33.527623451983111</v>
      </c>
      <c r="D30" s="163">
        <v>32.047541666114213</v>
      </c>
      <c r="E30" s="163">
        <v>32.206959034687486</v>
      </c>
      <c r="F30" s="163">
        <v>33.964789189496187</v>
      </c>
      <c r="G30" s="163">
        <v>33.700000000000003</v>
      </c>
    </row>
    <row r="33" spans="1:1" x14ac:dyDescent="0.3">
      <c r="A33" s="82" t="s">
        <v>3</v>
      </c>
    </row>
  </sheetData>
  <hyperlinks>
    <hyperlink ref="A33" location="Indice!A1" display="Indice" xr:uid="{1DBD56F1-CB1A-4F6F-A43B-99148ED5C4B1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0B2-552A-4D6C-9E73-4440F5DCB751}">
  <dimension ref="A1:E12"/>
  <sheetViews>
    <sheetView workbookViewId="0"/>
  </sheetViews>
  <sheetFormatPr defaultRowHeight="13.8" x14ac:dyDescent="0.3"/>
  <cols>
    <col min="1" max="1" width="31.88671875" customWidth="1"/>
    <col min="2" max="5" width="11.6640625" customWidth="1"/>
  </cols>
  <sheetData>
    <row r="1" spans="1:5" x14ac:dyDescent="0.3">
      <c r="A1" s="1" t="s">
        <v>195</v>
      </c>
      <c r="B1" s="41"/>
      <c r="C1" s="41"/>
      <c r="D1" s="41"/>
      <c r="E1" s="41"/>
    </row>
    <row r="2" spans="1:5" ht="8.4" customHeight="1" x14ac:dyDescent="0.3">
      <c r="A2" s="1"/>
      <c r="B2" s="41"/>
      <c r="C2" s="41"/>
      <c r="D2" s="41"/>
      <c r="E2" s="41"/>
    </row>
    <row r="3" spans="1:5" ht="12.9" customHeight="1" x14ac:dyDescent="0.3">
      <c r="A3" s="164" t="s">
        <v>32</v>
      </c>
      <c r="B3" s="19" t="s">
        <v>21</v>
      </c>
      <c r="C3" s="19" t="s">
        <v>6</v>
      </c>
      <c r="D3" s="19" t="s">
        <v>7</v>
      </c>
      <c r="E3" s="19" t="s">
        <v>14</v>
      </c>
    </row>
    <row r="4" spans="1:5" ht="12.9" customHeight="1" x14ac:dyDescent="0.3">
      <c r="A4" s="105" t="s">
        <v>33</v>
      </c>
      <c r="B4" s="31">
        <v>31.4</v>
      </c>
      <c r="C4" s="31">
        <v>31.4</v>
      </c>
      <c r="D4" s="167">
        <v>0</v>
      </c>
      <c r="E4" s="23">
        <v>0</v>
      </c>
    </row>
    <row r="5" spans="1:5" ht="12.9" customHeight="1" x14ac:dyDescent="0.3">
      <c r="A5" s="105" t="s">
        <v>34</v>
      </c>
      <c r="B5" s="168">
        <v>41</v>
      </c>
      <c r="C5" s="31">
        <v>39.799999999999997</v>
      </c>
      <c r="D5" s="28">
        <v>1.2</v>
      </c>
      <c r="E5" s="23">
        <v>0.03</v>
      </c>
    </row>
    <row r="6" spans="1:5" ht="12.9" customHeight="1" x14ac:dyDescent="0.3">
      <c r="A6" s="105" t="s">
        <v>2</v>
      </c>
      <c r="B6" s="31">
        <v>31.7</v>
      </c>
      <c r="C6" s="31">
        <v>11.1</v>
      </c>
      <c r="D6" s="28">
        <v>20.6</v>
      </c>
      <c r="E6" s="23">
        <v>1.8560000000000001</v>
      </c>
    </row>
    <row r="7" spans="1:5" ht="13.35" customHeight="1" x14ac:dyDescent="0.3">
      <c r="A7" s="164" t="s">
        <v>0</v>
      </c>
      <c r="B7" s="158">
        <v>32.1</v>
      </c>
      <c r="C7" s="158">
        <v>30.4</v>
      </c>
      <c r="D7" s="37">
        <v>1.7</v>
      </c>
      <c r="E7" s="24">
        <v>5.6000000000000001E-2</v>
      </c>
    </row>
    <row r="8" spans="1:5" ht="12.9" customHeight="1" x14ac:dyDescent="0.3">
      <c r="A8" s="165"/>
      <c r="B8" s="29"/>
      <c r="C8" s="29"/>
      <c r="D8" s="166"/>
      <c r="E8" s="142"/>
    </row>
    <row r="9" spans="1:5" x14ac:dyDescent="0.3">
      <c r="A9" s="2" t="s">
        <v>13</v>
      </c>
      <c r="B9" s="41"/>
      <c r="C9" s="41"/>
      <c r="D9" s="41"/>
      <c r="E9" s="41"/>
    </row>
    <row r="12" spans="1:5" x14ac:dyDescent="0.3">
      <c r="A12" s="82" t="s">
        <v>3</v>
      </c>
    </row>
  </sheetData>
  <hyperlinks>
    <hyperlink ref="A12" location="Indice!A1" display="Indice" xr:uid="{A10BB469-0633-435A-9ADD-0D6D64149D5D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D2AD-0B68-4C21-9AC9-F6C8151E5293}">
  <dimension ref="A1:G33"/>
  <sheetViews>
    <sheetView zoomScaleNormal="100" workbookViewId="0"/>
  </sheetViews>
  <sheetFormatPr defaultColWidth="9.109375" defaultRowHeight="14.4" x14ac:dyDescent="0.3"/>
  <cols>
    <col min="1" max="1" width="20.33203125" style="118" customWidth="1"/>
    <col min="2" max="7" width="10" style="118" bestFit="1" customWidth="1"/>
    <col min="8" max="16384" width="9.109375" style="118"/>
  </cols>
  <sheetData>
    <row r="1" spans="1:1" ht="13.65" customHeight="1" x14ac:dyDescent="0.3">
      <c r="A1" s="1" t="s">
        <v>196</v>
      </c>
    </row>
    <row r="2" spans="1:1" x14ac:dyDescent="0.3">
      <c r="A2"/>
    </row>
    <row r="3" spans="1:1" x14ac:dyDescent="0.3">
      <c r="A3"/>
    </row>
    <row r="4" spans="1:1" x14ac:dyDescent="0.3">
      <c r="A4"/>
    </row>
    <row r="5" spans="1:1" x14ac:dyDescent="0.3">
      <c r="A5"/>
    </row>
    <row r="6" spans="1:1" x14ac:dyDescent="0.3">
      <c r="A6"/>
    </row>
    <row r="7" spans="1:1" x14ac:dyDescent="0.3">
      <c r="A7"/>
    </row>
    <row r="8" spans="1:1" x14ac:dyDescent="0.3">
      <c r="A8"/>
    </row>
    <row r="9" spans="1:1" x14ac:dyDescent="0.3">
      <c r="A9"/>
    </row>
    <row r="10" spans="1:1" x14ac:dyDescent="0.3">
      <c r="A10"/>
    </row>
    <row r="11" spans="1:1" x14ac:dyDescent="0.3">
      <c r="A11"/>
    </row>
    <row r="12" spans="1:1" x14ac:dyDescent="0.3">
      <c r="A12"/>
    </row>
    <row r="13" spans="1:1" x14ac:dyDescent="0.3">
      <c r="A13"/>
    </row>
    <row r="14" spans="1:1" x14ac:dyDescent="0.3">
      <c r="A14"/>
    </row>
    <row r="15" spans="1:1" x14ac:dyDescent="0.3">
      <c r="A15"/>
    </row>
    <row r="16" spans="1:1" x14ac:dyDescent="0.3">
      <c r="A16"/>
    </row>
    <row r="17" spans="1:7" x14ac:dyDescent="0.3">
      <c r="A17"/>
    </row>
    <row r="18" spans="1:7" x14ac:dyDescent="0.3">
      <c r="A18"/>
    </row>
    <row r="19" spans="1:7" x14ac:dyDescent="0.3">
      <c r="A19"/>
    </row>
    <row r="23" spans="1:7" x14ac:dyDescent="0.3">
      <c r="A23" s="6" t="s">
        <v>13</v>
      </c>
    </row>
    <row r="26" spans="1:7" ht="12.9" customHeight="1" x14ac:dyDescent="0.3">
      <c r="A26" s="161" t="s">
        <v>194</v>
      </c>
      <c r="B26" s="161" t="s">
        <v>6</v>
      </c>
      <c r="C26" s="161" t="s">
        <v>17</v>
      </c>
      <c r="D26" s="161" t="s">
        <v>18</v>
      </c>
      <c r="E26" s="161" t="s">
        <v>19</v>
      </c>
      <c r="F26" s="161" t="s">
        <v>20</v>
      </c>
      <c r="G26" s="161" t="s">
        <v>21</v>
      </c>
    </row>
    <row r="27" spans="1:7" ht="12.9" customHeight="1" x14ac:dyDescent="0.3">
      <c r="A27" s="159" t="s">
        <v>77</v>
      </c>
      <c r="B27" s="160">
        <v>31.359495628382799</v>
      </c>
      <c r="C27" s="160">
        <v>31.740609731197175</v>
      </c>
      <c r="D27" s="160">
        <v>30.379427831813768</v>
      </c>
      <c r="E27" s="160">
        <v>29.44152667540893</v>
      </c>
      <c r="F27" s="160">
        <v>30.800951268631056</v>
      </c>
      <c r="G27" s="160">
        <v>31.424048614990529</v>
      </c>
    </row>
    <row r="28" spans="1:7" ht="12.9" customHeight="1" x14ac:dyDescent="0.3">
      <c r="A28" s="159" t="s">
        <v>78</v>
      </c>
      <c r="B28" s="160">
        <v>39.831505525442246</v>
      </c>
      <c r="C28" s="160">
        <v>41.043876700916414</v>
      </c>
      <c r="D28" s="160">
        <v>40.707564048878908</v>
      </c>
      <c r="E28" s="160">
        <v>39.891391064693934</v>
      </c>
      <c r="F28" s="160">
        <v>40.874973792717867</v>
      </c>
      <c r="G28" s="160">
        <v>40.97671033478894</v>
      </c>
    </row>
    <row r="29" spans="1:7" ht="12.9" customHeight="1" x14ac:dyDescent="0.3">
      <c r="A29" s="159" t="s">
        <v>2</v>
      </c>
      <c r="B29" s="160">
        <v>11.131771244296546</v>
      </c>
      <c r="C29" s="160">
        <v>12.542455428322945</v>
      </c>
      <c r="D29" s="160">
        <v>12.134291041613697</v>
      </c>
      <c r="E29" s="160">
        <v>26.703499389396555</v>
      </c>
      <c r="F29" s="160">
        <v>38.070360937028724</v>
      </c>
      <c r="G29" s="160">
        <v>31.731993020256429</v>
      </c>
    </row>
    <row r="30" spans="1:7" ht="12.9" customHeight="1" x14ac:dyDescent="0.3">
      <c r="A30" s="162" t="s">
        <v>0</v>
      </c>
      <c r="B30" s="163">
        <v>30.362618445664015</v>
      </c>
      <c r="C30" s="163">
        <v>30.690775570712933</v>
      </c>
      <c r="D30" s="163">
        <v>29.042719797653799</v>
      </c>
      <c r="E30" s="163">
        <v>29.803126036199821</v>
      </c>
      <c r="F30" s="163">
        <v>32.38889157654468</v>
      </c>
      <c r="G30" s="163">
        <v>32.078207482088445</v>
      </c>
    </row>
    <row r="33" spans="1:1" x14ac:dyDescent="0.3">
      <c r="A33" s="82" t="s">
        <v>3</v>
      </c>
    </row>
  </sheetData>
  <hyperlinks>
    <hyperlink ref="A33" location="Indice!A1" display="Indice" xr:uid="{4BD56E31-08E6-4027-ADCA-E71ACDE4CD0F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663B-60D1-47F5-97D1-90F6393313B6}">
  <dimension ref="A1:E12"/>
  <sheetViews>
    <sheetView zoomScaleNormal="100" workbookViewId="0"/>
  </sheetViews>
  <sheetFormatPr defaultColWidth="9.109375" defaultRowHeight="14.4" x14ac:dyDescent="0.3"/>
  <cols>
    <col min="1" max="1" width="30.88671875" style="118" customWidth="1"/>
    <col min="2" max="7" width="10" style="118" bestFit="1" customWidth="1"/>
    <col min="8" max="16384" width="9.109375" style="118"/>
  </cols>
  <sheetData>
    <row r="1" spans="1:5" x14ac:dyDescent="0.3">
      <c r="A1" s="1" t="s">
        <v>197</v>
      </c>
      <c r="B1"/>
      <c r="C1"/>
      <c r="D1"/>
      <c r="E1"/>
    </row>
    <row r="2" spans="1:5" ht="9" customHeight="1" x14ac:dyDescent="0.3">
      <c r="A2" s="1"/>
      <c r="B2"/>
      <c r="C2"/>
      <c r="D2"/>
      <c r="E2"/>
    </row>
    <row r="3" spans="1:5" ht="12.9" customHeight="1" x14ac:dyDescent="0.3">
      <c r="A3" s="19" t="s">
        <v>194</v>
      </c>
      <c r="B3" s="19" t="s">
        <v>21</v>
      </c>
      <c r="C3" s="19" t="s">
        <v>6</v>
      </c>
      <c r="D3" s="19" t="s">
        <v>7</v>
      </c>
      <c r="E3" s="19" t="s">
        <v>14</v>
      </c>
    </row>
    <row r="4" spans="1:5" ht="12.9" customHeight="1" x14ac:dyDescent="0.3">
      <c r="A4" s="85" t="s">
        <v>33</v>
      </c>
      <c r="B4" s="31">
        <v>39.700000000000003</v>
      </c>
      <c r="C4" s="31">
        <v>39.4</v>
      </c>
      <c r="D4" s="28">
        <v>0.3</v>
      </c>
      <c r="E4" s="23">
        <v>8.0000000000000002E-3</v>
      </c>
    </row>
    <row r="5" spans="1:5" ht="12.9" customHeight="1" x14ac:dyDescent="0.3">
      <c r="A5" s="85" t="s">
        <v>34</v>
      </c>
      <c r="B5" s="31">
        <v>52.6</v>
      </c>
      <c r="C5" s="31">
        <v>49.8</v>
      </c>
      <c r="D5" s="28">
        <v>2.8</v>
      </c>
      <c r="E5" s="23">
        <v>5.6000000000000001E-2</v>
      </c>
    </row>
    <row r="6" spans="1:5" ht="12.9" customHeight="1" x14ac:dyDescent="0.3">
      <c r="A6" s="85" t="s">
        <v>2</v>
      </c>
      <c r="B6" s="31">
        <v>47.2</v>
      </c>
      <c r="C6" s="31">
        <v>15.3</v>
      </c>
      <c r="D6" s="28">
        <v>31.9</v>
      </c>
      <c r="E6" s="23">
        <v>2.085</v>
      </c>
    </row>
    <row r="7" spans="1:5" ht="12.9" customHeight="1" x14ac:dyDescent="0.3">
      <c r="A7" s="21" t="s">
        <v>0</v>
      </c>
      <c r="B7" s="158">
        <v>41.9</v>
      </c>
      <c r="C7" s="158">
        <v>38.5</v>
      </c>
      <c r="D7" s="37">
        <v>3.4</v>
      </c>
      <c r="E7" s="24">
        <v>8.7999999999999995E-2</v>
      </c>
    </row>
    <row r="8" spans="1:5" ht="12.9" customHeight="1" x14ac:dyDescent="0.3">
      <c r="A8" s="8"/>
      <c r="B8" s="29"/>
      <c r="C8" s="29"/>
      <c r="D8" s="166"/>
      <c r="E8" s="142"/>
    </row>
    <row r="9" spans="1:5" x14ac:dyDescent="0.3">
      <c r="A9" s="2" t="s">
        <v>13</v>
      </c>
      <c r="B9"/>
      <c r="C9"/>
      <c r="D9"/>
      <c r="E9" s="44"/>
    </row>
    <row r="10" spans="1:5" x14ac:dyDescent="0.3">
      <c r="A10" s="2"/>
      <c r="B10"/>
      <c r="C10"/>
      <c r="D10"/>
      <c r="E10" s="44"/>
    </row>
    <row r="11" spans="1:5" x14ac:dyDescent="0.3">
      <c r="A11" s="2"/>
      <c r="B11"/>
      <c r="C11"/>
      <c r="D11"/>
      <c r="E11" s="44"/>
    </row>
    <row r="12" spans="1:5" x14ac:dyDescent="0.3">
      <c r="A12" s="82" t="s">
        <v>3</v>
      </c>
      <c r="B12"/>
      <c r="C12"/>
      <c r="D12"/>
      <c r="E12" s="44"/>
    </row>
  </sheetData>
  <hyperlinks>
    <hyperlink ref="A12" location="Indice!A1" display="Indice" xr:uid="{56030597-EFC8-418A-A40C-5ADA9F277E88}"/>
  </hyperlink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A767-645D-4294-A9B9-B30BB35CBB9C}">
  <dimension ref="A1:G32"/>
  <sheetViews>
    <sheetView zoomScaleNormal="100" workbookViewId="0"/>
  </sheetViews>
  <sheetFormatPr defaultColWidth="9.109375" defaultRowHeight="14.4" x14ac:dyDescent="0.3"/>
  <cols>
    <col min="1" max="1" width="30.88671875" style="118" customWidth="1"/>
    <col min="2" max="7" width="10" style="118" bestFit="1" customWidth="1"/>
    <col min="8" max="16384" width="9.109375" style="118"/>
  </cols>
  <sheetData>
    <row r="1" spans="1:5" x14ac:dyDescent="0.3">
      <c r="A1" s="1" t="s">
        <v>198</v>
      </c>
      <c r="B1"/>
      <c r="C1"/>
      <c r="D1"/>
      <c r="E1"/>
    </row>
    <row r="2" spans="1:5" x14ac:dyDescent="0.3">
      <c r="A2"/>
      <c r="B2"/>
      <c r="C2"/>
      <c r="D2"/>
      <c r="E2"/>
    </row>
    <row r="3" spans="1:5" x14ac:dyDescent="0.3">
      <c r="A3" s="4" t="s">
        <v>13</v>
      </c>
      <c r="B3"/>
      <c r="C3"/>
      <c r="D3"/>
      <c r="E3"/>
    </row>
    <row r="22" spans="1:7" x14ac:dyDescent="0.3">
      <c r="A22" s="6" t="s">
        <v>13</v>
      </c>
    </row>
    <row r="25" spans="1:7" ht="12.9" customHeight="1" x14ac:dyDescent="0.3">
      <c r="A25" s="161" t="s">
        <v>194</v>
      </c>
      <c r="B25" s="161" t="s">
        <v>6</v>
      </c>
      <c r="C25" s="161" t="s">
        <v>17</v>
      </c>
      <c r="D25" s="161" t="s">
        <v>18</v>
      </c>
      <c r="E25" s="161" t="s">
        <v>19</v>
      </c>
      <c r="F25" s="161" t="s">
        <v>20</v>
      </c>
      <c r="G25" s="161" t="s">
        <v>21</v>
      </c>
    </row>
    <row r="26" spans="1:7" ht="12.9" customHeight="1" x14ac:dyDescent="0.3">
      <c r="A26" s="159" t="s">
        <v>77</v>
      </c>
      <c r="B26" s="160">
        <v>39.406057619146438</v>
      </c>
      <c r="C26" s="160">
        <v>39.801460078010805</v>
      </c>
      <c r="D26" s="160">
        <v>37.924712739746937</v>
      </c>
      <c r="E26" s="160">
        <v>37.490659966236109</v>
      </c>
      <c r="F26" s="160">
        <v>39.146618077231054</v>
      </c>
      <c r="G26" s="160">
        <v>39.702579207132622</v>
      </c>
    </row>
    <row r="27" spans="1:7" ht="12.9" customHeight="1" x14ac:dyDescent="0.3">
      <c r="A27" s="159" t="s">
        <v>78</v>
      </c>
      <c r="B27" s="160">
        <v>49.821489145183172</v>
      </c>
      <c r="C27" s="160">
        <v>51.453505007153076</v>
      </c>
      <c r="D27" s="160">
        <v>51.555881060495096</v>
      </c>
      <c r="E27" s="160">
        <v>50.264798850574714</v>
      </c>
      <c r="F27" s="160">
        <v>51.519766892424002</v>
      </c>
      <c r="G27" s="160">
        <v>52.574951531601393</v>
      </c>
    </row>
    <row r="28" spans="1:7" ht="12.9" customHeight="1" x14ac:dyDescent="0.3">
      <c r="A28" s="159" t="s">
        <v>2</v>
      </c>
      <c r="B28" s="160">
        <v>15.344427393055822</v>
      </c>
      <c r="C28" s="160">
        <v>18.733357322777977</v>
      </c>
      <c r="D28" s="160">
        <v>16.58029675457453</v>
      </c>
      <c r="E28" s="160">
        <v>47.314982364667998</v>
      </c>
      <c r="F28" s="160">
        <v>47.563523797239775</v>
      </c>
      <c r="G28" s="160">
        <v>47.161905142446159</v>
      </c>
    </row>
    <row r="29" spans="1:7" ht="12.9" customHeight="1" x14ac:dyDescent="0.3">
      <c r="A29" s="162" t="s">
        <v>0</v>
      </c>
      <c r="B29" s="163">
        <v>38.477327124766092</v>
      </c>
      <c r="C29" s="163">
        <v>38.829208414833737</v>
      </c>
      <c r="D29" s="163">
        <v>36.627260450915919</v>
      </c>
      <c r="E29" s="163">
        <v>39.791168753652741</v>
      </c>
      <c r="F29" s="163">
        <v>41.375217092009116</v>
      </c>
      <c r="G29" s="163">
        <v>41.859051497474653</v>
      </c>
    </row>
    <row r="32" spans="1:7" x14ac:dyDescent="0.3">
      <c r="A32" s="82" t="s">
        <v>3</v>
      </c>
    </row>
  </sheetData>
  <hyperlinks>
    <hyperlink ref="A32" location="Indice!A1" display="Indice" xr:uid="{5A8F9228-C4CE-483C-A0CE-87D1114C8BA9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F9C9-7A81-4C07-9D17-609BF6E3D2F7}">
  <dimension ref="A1:H61"/>
  <sheetViews>
    <sheetView zoomScaleNormal="100" workbookViewId="0"/>
  </sheetViews>
  <sheetFormatPr defaultColWidth="9.109375" defaultRowHeight="14.4" x14ac:dyDescent="0.3"/>
  <cols>
    <col min="1" max="1" width="22.109375" style="118" customWidth="1"/>
    <col min="2" max="8" width="11.109375" style="118" customWidth="1"/>
    <col min="9" max="16384" width="9.109375" style="118"/>
  </cols>
  <sheetData>
    <row r="1" spans="1:5" x14ac:dyDescent="0.3">
      <c r="A1" s="1" t="s">
        <v>199</v>
      </c>
      <c r="B1"/>
      <c r="C1"/>
      <c r="D1"/>
      <c r="E1"/>
    </row>
    <row r="2" spans="1:5" x14ac:dyDescent="0.3">
      <c r="A2"/>
      <c r="B2"/>
      <c r="C2"/>
      <c r="D2"/>
      <c r="E2"/>
    </row>
    <row r="3" spans="1:5" x14ac:dyDescent="0.3">
      <c r="A3"/>
    </row>
    <row r="4" spans="1:5" ht="24" x14ac:dyDescent="0.3">
      <c r="A4" s="7" t="s">
        <v>13</v>
      </c>
    </row>
    <row r="30" ht="15" customHeight="1" x14ac:dyDescent="0.3"/>
    <row r="31" ht="15" customHeight="1" x14ac:dyDescent="0.3"/>
    <row r="32" ht="15" customHeight="1" x14ac:dyDescent="0.3"/>
    <row r="33" spans="1:8" ht="15" customHeight="1" x14ac:dyDescent="0.3"/>
    <row r="34" spans="1:8" x14ac:dyDescent="0.3">
      <c r="A34" s="6" t="s">
        <v>13</v>
      </c>
    </row>
    <row r="35" spans="1:8" x14ac:dyDescent="0.3">
      <c r="A35" s="6"/>
    </row>
    <row r="36" spans="1:8" ht="12.9" customHeight="1" x14ac:dyDescent="0.3">
      <c r="A36" s="149" t="s">
        <v>200</v>
      </c>
    </row>
    <row r="37" spans="1:8" ht="4.6500000000000004" customHeight="1" x14ac:dyDescent="0.3">
      <c r="A37" s="149"/>
    </row>
    <row r="38" spans="1:8" ht="12.9" customHeight="1" x14ac:dyDescent="0.3">
      <c r="A38" s="36" t="s">
        <v>32</v>
      </c>
      <c r="B38" s="36" t="s">
        <v>8</v>
      </c>
      <c r="C38" s="36" t="s">
        <v>9</v>
      </c>
      <c r="D38" s="36" t="s">
        <v>10</v>
      </c>
      <c r="E38" s="36" t="s">
        <v>11</v>
      </c>
      <c r="F38" s="36" t="s">
        <v>12</v>
      </c>
      <c r="G38" s="36" t="s">
        <v>2</v>
      </c>
      <c r="H38" s="36" t="s">
        <v>0</v>
      </c>
    </row>
    <row r="39" spans="1:8" ht="12.9" customHeight="1" x14ac:dyDescent="0.3">
      <c r="A39" s="159" t="s">
        <v>77</v>
      </c>
      <c r="B39" s="160">
        <v>33.293039620781506</v>
      </c>
      <c r="C39" s="160">
        <v>36.999121713672864</v>
      </c>
      <c r="D39" s="160">
        <v>31.208250775299831</v>
      </c>
      <c r="E39" s="160">
        <v>29.422319630375547</v>
      </c>
      <c r="F39" s="160">
        <v>30.181696749666063</v>
      </c>
      <c r="G39" s="160" t="s">
        <v>31</v>
      </c>
      <c r="H39" s="160">
        <v>32.482382257973853</v>
      </c>
    </row>
    <row r="40" spans="1:8" ht="12.9" customHeight="1" x14ac:dyDescent="0.3">
      <c r="A40" s="159" t="s">
        <v>78</v>
      </c>
      <c r="B40" s="160">
        <v>44.965980939861979</v>
      </c>
      <c r="C40" s="160">
        <v>43.409271899886235</v>
      </c>
      <c r="D40" s="160">
        <v>47.877230848527802</v>
      </c>
      <c r="E40" s="160">
        <v>39.11962436370019</v>
      </c>
      <c r="F40" s="160">
        <v>45.774264302686895</v>
      </c>
      <c r="G40" s="160" t="s">
        <v>31</v>
      </c>
      <c r="H40" s="160">
        <v>45.144072848201539</v>
      </c>
    </row>
    <row r="41" spans="1:8" ht="12.9" customHeight="1" x14ac:dyDescent="0.3">
      <c r="A41" s="159" t="s">
        <v>2</v>
      </c>
      <c r="B41" s="160" t="s">
        <v>31</v>
      </c>
      <c r="C41" s="160" t="s">
        <v>31</v>
      </c>
      <c r="D41" s="160" t="s">
        <v>31</v>
      </c>
      <c r="E41" s="160" t="s">
        <v>31</v>
      </c>
      <c r="F41" s="160" t="s">
        <v>31</v>
      </c>
      <c r="G41" s="160">
        <v>35.143357011939052</v>
      </c>
      <c r="H41" s="160">
        <v>35.143357011939052</v>
      </c>
    </row>
    <row r="42" spans="1:8" ht="12.9" customHeight="1" x14ac:dyDescent="0.3">
      <c r="A42" s="171" t="s">
        <v>0</v>
      </c>
      <c r="B42" s="163">
        <v>35.234102965959984</v>
      </c>
      <c r="C42" s="163">
        <v>37.063792301997672</v>
      </c>
      <c r="D42" s="163">
        <v>32.433882623803534</v>
      </c>
      <c r="E42" s="163">
        <v>29.738882171937405</v>
      </c>
      <c r="F42" s="163">
        <v>30.744942425522925</v>
      </c>
      <c r="G42" s="163">
        <v>35.143357011939052</v>
      </c>
      <c r="H42" s="163">
        <v>33.667342151383394</v>
      </c>
    </row>
    <row r="43" spans="1:8" ht="12.9" customHeight="1" x14ac:dyDescent="0.3">
      <c r="A43" s="169"/>
      <c r="B43" s="170"/>
      <c r="C43" s="170"/>
      <c r="D43" s="170"/>
      <c r="E43" s="170"/>
      <c r="F43" s="170"/>
      <c r="G43" s="170"/>
      <c r="H43" s="170"/>
    </row>
    <row r="44" spans="1:8" ht="12.9" customHeight="1" x14ac:dyDescent="0.3">
      <c r="A44" s="149" t="s">
        <v>201</v>
      </c>
      <c r="B44" s="170"/>
      <c r="C44" s="170"/>
      <c r="D44" s="170"/>
      <c r="E44" s="170"/>
      <c r="F44" s="170"/>
      <c r="G44" s="170"/>
      <c r="H44" s="170"/>
    </row>
    <row r="45" spans="1:8" ht="4.6500000000000004" customHeight="1" x14ac:dyDescent="0.3">
      <c r="A45" s="149"/>
      <c r="B45" s="170"/>
      <c r="C45" s="170"/>
      <c r="D45" s="170"/>
      <c r="E45" s="170"/>
      <c r="F45" s="170"/>
      <c r="G45" s="170"/>
      <c r="H45" s="170"/>
    </row>
    <row r="46" spans="1:8" ht="12.9" customHeight="1" x14ac:dyDescent="0.3">
      <c r="A46" s="36" t="s">
        <v>32</v>
      </c>
      <c r="B46" s="36" t="s">
        <v>8</v>
      </c>
      <c r="C46" s="36" t="s">
        <v>9</v>
      </c>
      <c r="D46" s="36" t="s">
        <v>10</v>
      </c>
      <c r="E46" s="36" t="s">
        <v>11</v>
      </c>
      <c r="F46" s="36" t="s">
        <v>12</v>
      </c>
      <c r="G46" s="36" t="s">
        <v>2</v>
      </c>
      <c r="H46" s="36" t="s">
        <v>0</v>
      </c>
    </row>
    <row r="47" spans="1:8" ht="12.9" customHeight="1" x14ac:dyDescent="0.3">
      <c r="A47" s="159" t="s">
        <v>77</v>
      </c>
      <c r="B47" s="160">
        <v>32.090090739739196</v>
      </c>
      <c r="C47" s="160">
        <v>35.838338287902452</v>
      </c>
      <c r="D47" s="160">
        <v>29.548605777258306</v>
      </c>
      <c r="E47" s="160">
        <v>30.132933749920294</v>
      </c>
      <c r="F47" s="160">
        <v>27.655251647195616</v>
      </c>
      <c r="G47" s="160" t="s">
        <v>31</v>
      </c>
      <c r="H47" s="160">
        <v>31.424048614990529</v>
      </c>
    </row>
    <row r="48" spans="1:8" ht="12.9" customHeight="1" x14ac:dyDescent="0.3">
      <c r="A48" s="159" t="s">
        <v>78</v>
      </c>
      <c r="B48" s="160">
        <v>40.160750244519875</v>
      </c>
      <c r="C48" s="160">
        <v>43.651041666666664</v>
      </c>
      <c r="D48" s="160">
        <v>43.539654468779759</v>
      </c>
      <c r="E48" s="160">
        <v>39.327376425855512</v>
      </c>
      <c r="F48" s="160">
        <v>39.294117647058826</v>
      </c>
      <c r="G48" s="160" t="s">
        <v>31</v>
      </c>
      <c r="H48" s="160">
        <v>40.97671033478894</v>
      </c>
    </row>
    <row r="49" spans="1:8" ht="12.9" customHeight="1" x14ac:dyDescent="0.3">
      <c r="A49" s="159" t="s">
        <v>2</v>
      </c>
      <c r="B49" s="160" t="s">
        <v>31</v>
      </c>
      <c r="C49" s="160" t="s">
        <v>31</v>
      </c>
      <c r="D49" s="160" t="s">
        <v>31</v>
      </c>
      <c r="E49" s="160" t="s">
        <v>31</v>
      </c>
      <c r="F49" s="160" t="s">
        <v>31</v>
      </c>
      <c r="G49" s="160">
        <v>31.731993020256429</v>
      </c>
      <c r="H49" s="160">
        <v>31.731993020256429</v>
      </c>
    </row>
    <row r="50" spans="1:8" ht="12.9" customHeight="1" x14ac:dyDescent="0.3">
      <c r="A50" s="171" t="s">
        <v>0</v>
      </c>
      <c r="B50" s="163">
        <v>33.484679776509651</v>
      </c>
      <c r="C50" s="163">
        <v>35.913194271171214</v>
      </c>
      <c r="D50" s="163">
        <v>30.606867244253287</v>
      </c>
      <c r="E50" s="163">
        <v>30.431303596767229</v>
      </c>
      <c r="F50" s="163">
        <v>28.092798337463034</v>
      </c>
      <c r="G50" s="163">
        <v>31.731993020256429</v>
      </c>
      <c r="H50" s="163">
        <v>32.078207482088445</v>
      </c>
    </row>
    <row r="51" spans="1:8" ht="12.9" customHeight="1" x14ac:dyDescent="0.3">
      <c r="A51" s="172"/>
      <c r="B51" s="172"/>
      <c r="C51" s="172"/>
      <c r="D51" s="172"/>
      <c r="E51" s="172"/>
      <c r="F51" s="172"/>
      <c r="G51" s="46"/>
      <c r="H51" s="172"/>
    </row>
    <row r="52" spans="1:8" ht="12.9" customHeight="1" x14ac:dyDescent="0.3">
      <c r="A52" s="149" t="s">
        <v>202</v>
      </c>
      <c r="B52" s="172"/>
      <c r="C52" s="172"/>
      <c r="D52" s="172"/>
      <c r="E52" s="172"/>
      <c r="F52" s="172"/>
      <c r="G52" s="46"/>
      <c r="H52" s="172"/>
    </row>
    <row r="53" spans="1:8" ht="4.6500000000000004" customHeight="1" x14ac:dyDescent="0.3">
      <c r="A53" s="149"/>
      <c r="B53" s="172"/>
      <c r="C53" s="172"/>
      <c r="D53" s="172"/>
      <c r="E53" s="172"/>
      <c r="F53" s="172"/>
      <c r="G53" s="46"/>
      <c r="H53" s="172"/>
    </row>
    <row r="54" spans="1:8" ht="12.9" customHeight="1" x14ac:dyDescent="0.3">
      <c r="A54" s="36" t="s">
        <v>32</v>
      </c>
      <c r="B54" s="36" t="s">
        <v>8</v>
      </c>
      <c r="C54" s="36" t="s">
        <v>9</v>
      </c>
      <c r="D54" s="36" t="s">
        <v>10</v>
      </c>
      <c r="E54" s="36" t="s">
        <v>11</v>
      </c>
      <c r="F54" s="36" t="s">
        <v>12</v>
      </c>
      <c r="G54" s="36" t="s">
        <v>2</v>
      </c>
      <c r="H54" s="36" t="s">
        <v>0</v>
      </c>
    </row>
    <row r="55" spans="1:8" ht="12.9" customHeight="1" x14ac:dyDescent="0.3">
      <c r="A55" s="159" t="s">
        <v>77</v>
      </c>
      <c r="B55" s="160">
        <v>41.078016200085266</v>
      </c>
      <c r="C55" s="160">
        <v>43.096761770275037</v>
      </c>
      <c r="D55" s="160">
        <v>38.119045965838076</v>
      </c>
      <c r="E55" s="160">
        <v>36.312629399585923</v>
      </c>
      <c r="F55" s="160">
        <v>35.712487123726682</v>
      </c>
      <c r="G55" s="160" t="s">
        <v>31</v>
      </c>
      <c r="H55" s="160">
        <v>39.702579207132622</v>
      </c>
    </row>
    <row r="56" spans="1:8" ht="12.9" customHeight="1" x14ac:dyDescent="0.3">
      <c r="A56" s="159" t="s">
        <v>78</v>
      </c>
      <c r="B56" s="160">
        <v>52.08366896193322</v>
      </c>
      <c r="C56" s="160">
        <v>47.362676056338032</v>
      </c>
      <c r="D56" s="160">
        <v>55.937670046994803</v>
      </c>
      <c r="E56" s="160">
        <v>42.540458015267177</v>
      </c>
      <c r="F56" s="160">
        <v>44.421296296296298</v>
      </c>
      <c r="G56" s="160" t="s">
        <v>31</v>
      </c>
      <c r="H56" s="160">
        <v>52.574951531601393</v>
      </c>
    </row>
    <row r="57" spans="1:8" ht="12.9" customHeight="1" x14ac:dyDescent="0.3">
      <c r="A57" s="159" t="s">
        <v>2</v>
      </c>
      <c r="B57" s="160" t="s">
        <v>31</v>
      </c>
      <c r="C57" s="160" t="s">
        <v>31</v>
      </c>
      <c r="D57" s="160" t="s">
        <v>31</v>
      </c>
      <c r="E57" s="160" t="s">
        <v>31</v>
      </c>
      <c r="F57" s="160" t="s">
        <v>31</v>
      </c>
      <c r="G57" s="160">
        <v>47.161905142446159</v>
      </c>
      <c r="H57" s="160">
        <v>47.161905142446159</v>
      </c>
    </row>
    <row r="58" spans="1:8" ht="12.9" customHeight="1" x14ac:dyDescent="0.3">
      <c r="A58" s="171" t="s">
        <v>0</v>
      </c>
      <c r="B58" s="163">
        <v>43.05344899958024</v>
      </c>
      <c r="C58" s="163">
        <v>43.135292433928058</v>
      </c>
      <c r="D58" s="163">
        <v>40.312265960361678</v>
      </c>
      <c r="E58" s="163">
        <v>36.494819115676641</v>
      </c>
      <c r="F58" s="163">
        <v>35.922595777951521</v>
      </c>
      <c r="G58" s="163">
        <v>47.161905142446159</v>
      </c>
      <c r="H58" s="163">
        <v>41.859051497474653</v>
      </c>
    </row>
    <row r="61" spans="1:8" x14ac:dyDescent="0.3">
      <c r="A61" s="82" t="s">
        <v>3</v>
      </c>
    </row>
  </sheetData>
  <hyperlinks>
    <hyperlink ref="A61" location="Indice!A1" display="Indice" xr:uid="{8DD6260D-7567-4AF3-8894-61A229BA60E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8ED0-D995-43BE-A78A-9C797A577025}">
  <dimension ref="A1:J34"/>
  <sheetViews>
    <sheetView workbookViewId="0"/>
  </sheetViews>
  <sheetFormatPr defaultRowHeight="13.8" x14ac:dyDescent="0.3"/>
  <cols>
    <col min="1" max="1" width="13" customWidth="1"/>
    <col min="2" max="4" width="9.88671875" customWidth="1"/>
    <col min="5" max="5" width="1.88671875" customWidth="1"/>
    <col min="6" max="7" width="9.88671875" customWidth="1"/>
    <col min="8" max="8" width="1.6640625" customWidth="1"/>
    <col min="9" max="10" width="9.88671875" customWidth="1"/>
    <col min="11" max="13" width="16.88671875" customWidth="1"/>
  </cols>
  <sheetData>
    <row r="1" spans="1:1" x14ac:dyDescent="0.3">
      <c r="A1" s="1" t="s">
        <v>203</v>
      </c>
    </row>
    <row r="3" spans="1:1" x14ac:dyDescent="0.3">
      <c r="A3" s="7"/>
    </row>
    <row r="20" spans="1:10" x14ac:dyDescent="0.3">
      <c r="A20" s="6" t="s">
        <v>13</v>
      </c>
    </row>
    <row r="22" spans="1:10" ht="14.4" x14ac:dyDescent="0.3">
      <c r="A22" s="173"/>
    </row>
    <row r="23" spans="1:10" ht="33.6" customHeight="1" x14ac:dyDescent="0.3">
      <c r="A23" s="20" t="s">
        <v>204</v>
      </c>
      <c r="B23" s="20" t="s">
        <v>210</v>
      </c>
      <c r="C23" s="20" t="s">
        <v>211</v>
      </c>
      <c r="D23" s="20" t="s">
        <v>209</v>
      </c>
      <c r="F23" s="20" t="s">
        <v>205</v>
      </c>
      <c r="G23" s="20" t="s">
        <v>206</v>
      </c>
      <c r="I23" s="20" t="s">
        <v>207</v>
      </c>
      <c r="J23" s="20" t="s">
        <v>208</v>
      </c>
    </row>
    <row r="24" spans="1:10" x14ac:dyDescent="0.3">
      <c r="A24" s="85" t="s">
        <v>33</v>
      </c>
      <c r="B24" s="23">
        <v>0.40500000000000003</v>
      </c>
      <c r="C24" s="23">
        <v>0.41399999999999998</v>
      </c>
      <c r="D24" s="23">
        <f>+C24-B24</f>
        <v>8.9999999999999525E-3</v>
      </c>
      <c r="F24" s="23">
        <v>0.247</v>
      </c>
      <c r="G24" s="23">
        <v>0.23499999999999999</v>
      </c>
      <c r="I24" s="150">
        <v>0.58499999999999996</v>
      </c>
      <c r="J24" s="150">
        <v>0.64600000000000002</v>
      </c>
    </row>
    <row r="25" spans="1:10" x14ac:dyDescent="0.3">
      <c r="A25" s="85" t="s">
        <v>34</v>
      </c>
      <c r="B25" s="23">
        <v>0.628</v>
      </c>
      <c r="C25" s="23">
        <v>0.66400000000000003</v>
      </c>
      <c r="D25" s="23">
        <f t="shared" ref="D25:D27" si="0">+C25-B25</f>
        <v>3.6000000000000032E-2</v>
      </c>
      <c r="F25" s="23">
        <v>0.38500000000000001</v>
      </c>
      <c r="G25" s="23">
        <v>0.40899999999999997</v>
      </c>
      <c r="I25" s="150">
        <v>0.83399999999999996</v>
      </c>
      <c r="J25" s="150">
        <v>0.82299999999999995</v>
      </c>
    </row>
    <row r="26" spans="1:10" x14ac:dyDescent="0.3">
      <c r="A26" s="85" t="s">
        <v>2</v>
      </c>
      <c r="B26" s="23">
        <v>0.316</v>
      </c>
      <c r="C26" s="23">
        <v>0.434</v>
      </c>
      <c r="D26" s="23">
        <f t="shared" si="0"/>
        <v>0.11799999999999999</v>
      </c>
      <c r="F26" s="23">
        <v>4.8000000000000001E-2</v>
      </c>
      <c r="G26" s="23">
        <v>8.7999999999999995E-2</v>
      </c>
      <c r="I26" s="150">
        <v>0.48499999999999999</v>
      </c>
      <c r="J26" s="150">
        <v>0.53</v>
      </c>
    </row>
    <row r="27" spans="1:10" x14ac:dyDescent="0.3">
      <c r="A27" s="26" t="s">
        <v>0</v>
      </c>
      <c r="B27" s="24">
        <v>0.41299999999999998</v>
      </c>
      <c r="C27" s="24">
        <v>0.433</v>
      </c>
      <c r="D27" s="24">
        <f t="shared" si="0"/>
        <v>2.0000000000000018E-2</v>
      </c>
      <c r="F27" s="24">
        <v>4.8000000000000001E-2</v>
      </c>
      <c r="G27" s="24">
        <v>8.7999999999999995E-2</v>
      </c>
      <c r="I27" s="151">
        <v>0.83399999999999996</v>
      </c>
      <c r="J27" s="151">
        <v>0.82299999999999995</v>
      </c>
    </row>
    <row r="28" spans="1:10" ht="9.6" customHeight="1" x14ac:dyDescent="0.3">
      <c r="A28" s="83"/>
    </row>
    <row r="30" spans="1:10" x14ac:dyDescent="0.3">
      <c r="A30" s="82" t="s">
        <v>3</v>
      </c>
    </row>
    <row r="34" spans="1:1" ht="14.4" x14ac:dyDescent="0.3">
      <c r="A34" s="83"/>
    </row>
  </sheetData>
  <hyperlinks>
    <hyperlink ref="A30" location="Indice!A1" display="Indice" xr:uid="{11B816E9-9149-42B3-A839-A44FD70C73A5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D35B-A74F-4878-8846-30079AD6E108}">
  <dimension ref="A1:I55"/>
  <sheetViews>
    <sheetView workbookViewId="0"/>
  </sheetViews>
  <sheetFormatPr defaultRowHeight="13.8" x14ac:dyDescent="0.3"/>
  <cols>
    <col min="1" max="1" width="13" customWidth="1"/>
    <col min="2" max="12" width="9.44140625" customWidth="1"/>
    <col min="13" max="13" width="16.88671875" customWidth="1"/>
    <col min="15" max="15" width="17.5546875" customWidth="1"/>
  </cols>
  <sheetData>
    <row r="1" spans="1:1" x14ac:dyDescent="0.3">
      <c r="A1" s="1" t="s">
        <v>212</v>
      </c>
    </row>
    <row r="3" spans="1:1" ht="48" x14ac:dyDescent="0.3">
      <c r="A3" s="4" t="s">
        <v>13</v>
      </c>
    </row>
    <row r="25" spans="1:9" x14ac:dyDescent="0.3">
      <c r="A25" s="6" t="s">
        <v>13</v>
      </c>
    </row>
    <row r="27" spans="1:9" x14ac:dyDescent="0.3">
      <c r="A27" s="17"/>
      <c r="B27" s="17"/>
      <c r="C27" s="17"/>
      <c r="D27" s="17"/>
      <c r="E27" s="17"/>
    </row>
    <row r="28" spans="1:9" ht="12.9" customHeight="1" x14ac:dyDescent="0.3">
      <c r="A28" s="223" t="s">
        <v>22</v>
      </c>
      <c r="B28" s="223" t="s">
        <v>110</v>
      </c>
      <c r="C28" s="223"/>
      <c r="D28" s="224" t="s">
        <v>172</v>
      </c>
      <c r="E28" s="225"/>
    </row>
    <row r="29" spans="1:9" ht="12.9" customHeight="1" x14ac:dyDescent="0.3">
      <c r="A29" s="223"/>
      <c r="B29" s="16" t="s">
        <v>184</v>
      </c>
      <c r="C29" s="16" t="s">
        <v>224</v>
      </c>
      <c r="D29" s="16" t="s">
        <v>184</v>
      </c>
      <c r="E29" s="16" t="s">
        <v>224</v>
      </c>
    </row>
    <row r="30" spans="1:9" ht="12.9" customHeight="1" x14ac:dyDescent="0.3">
      <c r="A30" s="15" t="s">
        <v>77</v>
      </c>
      <c r="B30" s="40">
        <v>282612</v>
      </c>
      <c r="C30" s="116">
        <v>0.185</v>
      </c>
      <c r="D30" s="40">
        <v>617657</v>
      </c>
      <c r="E30" s="116">
        <v>0.40500000000000003</v>
      </c>
      <c r="G30" s="44"/>
      <c r="I30" s="44"/>
    </row>
    <row r="31" spans="1:9" ht="12.9" customHeight="1" x14ac:dyDescent="0.3">
      <c r="A31" s="13" t="s">
        <v>225</v>
      </c>
      <c r="B31" s="39">
        <v>108631</v>
      </c>
      <c r="C31" s="112">
        <v>0.16200000000000001</v>
      </c>
      <c r="D31" s="39">
        <v>317969</v>
      </c>
      <c r="E31" s="112">
        <v>0.47399999999999998</v>
      </c>
      <c r="G31" s="44"/>
      <c r="I31" s="44"/>
    </row>
    <row r="32" spans="1:9" ht="12.9" customHeight="1" x14ac:dyDescent="0.3">
      <c r="A32" s="13" t="s">
        <v>28</v>
      </c>
      <c r="B32" s="39">
        <v>73247</v>
      </c>
      <c r="C32" s="112">
        <v>0.19900000000000001</v>
      </c>
      <c r="D32" s="39">
        <v>135089</v>
      </c>
      <c r="E32" s="112">
        <v>0.36599999999999999</v>
      </c>
      <c r="G32" s="44"/>
      <c r="I32" s="44"/>
    </row>
    <row r="33" spans="1:9" ht="12.9" customHeight="1" x14ac:dyDescent="0.3">
      <c r="A33" s="13" t="s">
        <v>226</v>
      </c>
      <c r="B33" s="39">
        <v>100734</v>
      </c>
      <c r="C33" s="112">
        <v>0.20699999999999999</v>
      </c>
      <c r="D33" s="39">
        <v>164599</v>
      </c>
      <c r="E33" s="112">
        <v>0.33800000000000002</v>
      </c>
      <c r="G33" s="44"/>
      <c r="I33" s="44"/>
    </row>
    <row r="34" spans="1:9" ht="12.9" customHeight="1" x14ac:dyDescent="0.3">
      <c r="A34" s="15" t="s">
        <v>78</v>
      </c>
      <c r="B34" s="40">
        <v>10834</v>
      </c>
      <c r="C34" s="116">
        <v>9.9000000000000005E-2</v>
      </c>
      <c r="D34" s="40">
        <v>68644</v>
      </c>
      <c r="E34" s="116">
        <v>0.628</v>
      </c>
      <c r="G34" s="44"/>
      <c r="I34" s="44"/>
    </row>
    <row r="35" spans="1:9" ht="12.9" customHeight="1" x14ac:dyDescent="0.3">
      <c r="A35" s="13" t="s">
        <v>225</v>
      </c>
      <c r="B35" s="39">
        <v>7037</v>
      </c>
      <c r="C35" s="112">
        <v>9.8000000000000004E-2</v>
      </c>
      <c r="D35" s="39">
        <v>46682</v>
      </c>
      <c r="E35" s="112">
        <v>0.64900000000000002</v>
      </c>
      <c r="G35" s="44"/>
      <c r="I35" s="44"/>
    </row>
    <row r="36" spans="1:9" ht="12.9" customHeight="1" x14ac:dyDescent="0.3">
      <c r="A36" s="13" t="s">
        <v>28</v>
      </c>
      <c r="B36" s="39">
        <v>1741</v>
      </c>
      <c r="C36" s="112">
        <v>0.08</v>
      </c>
      <c r="D36" s="39">
        <v>14121</v>
      </c>
      <c r="E36" s="112">
        <v>0.64900000000000002</v>
      </c>
      <c r="G36" s="44"/>
      <c r="I36" s="44"/>
    </row>
    <row r="37" spans="1:9" ht="12.9" customHeight="1" x14ac:dyDescent="0.3">
      <c r="A37" s="13" t="s">
        <v>226</v>
      </c>
      <c r="B37" s="39">
        <v>2056</v>
      </c>
      <c r="C37" s="112">
        <v>0.13200000000000001</v>
      </c>
      <c r="D37" s="39">
        <v>7841</v>
      </c>
      <c r="E37" s="112">
        <v>0.504</v>
      </c>
      <c r="G37" s="44"/>
      <c r="I37" s="44"/>
    </row>
    <row r="38" spans="1:9" ht="12.9" customHeight="1" x14ac:dyDescent="0.3">
      <c r="A38" s="15" t="s">
        <v>2</v>
      </c>
      <c r="B38" s="40">
        <v>48957</v>
      </c>
      <c r="C38" s="116">
        <v>0.41099999999999998</v>
      </c>
      <c r="D38" s="40">
        <v>37626</v>
      </c>
      <c r="E38" s="116">
        <v>0.316</v>
      </c>
      <c r="G38" s="44"/>
      <c r="I38" s="44"/>
    </row>
    <row r="39" spans="1:9" ht="12.9" customHeight="1" x14ac:dyDescent="0.3">
      <c r="A39" s="15" t="s">
        <v>0</v>
      </c>
      <c r="B39" s="40">
        <v>342403</v>
      </c>
      <c r="C39" s="116">
        <v>0.19500000000000001</v>
      </c>
      <c r="D39" s="40">
        <v>723927</v>
      </c>
      <c r="E39" s="116">
        <v>0.41299999999999998</v>
      </c>
      <c r="G39" s="44"/>
      <c r="I39" s="44"/>
    </row>
    <row r="40" spans="1:9" ht="12.9" customHeight="1" x14ac:dyDescent="0.3">
      <c r="A40" s="17"/>
      <c r="B40" s="17"/>
      <c r="C40" s="17"/>
      <c r="D40" s="17"/>
      <c r="E40" s="17"/>
    </row>
    <row r="41" spans="1:9" ht="12.9" customHeight="1" x14ac:dyDescent="0.3">
      <c r="A41" s="223" t="s">
        <v>182</v>
      </c>
      <c r="B41" s="223" t="s">
        <v>110</v>
      </c>
      <c r="C41" s="223"/>
      <c r="D41" s="224" t="s">
        <v>172</v>
      </c>
      <c r="E41" s="225"/>
    </row>
    <row r="42" spans="1:9" ht="12.9" customHeight="1" x14ac:dyDescent="0.3">
      <c r="A42" s="223"/>
      <c r="B42" s="16" t="s">
        <v>184</v>
      </c>
      <c r="C42" s="16" t="s">
        <v>224</v>
      </c>
      <c r="D42" s="16" t="s">
        <v>184</v>
      </c>
      <c r="E42" s="16" t="s">
        <v>224</v>
      </c>
    </row>
    <row r="43" spans="1:9" ht="12.9" customHeight="1" x14ac:dyDescent="0.3">
      <c r="A43" s="15" t="s">
        <v>77</v>
      </c>
      <c r="B43" s="40">
        <v>320046</v>
      </c>
      <c r="C43" s="116">
        <v>0.2</v>
      </c>
      <c r="D43" s="40">
        <v>662594</v>
      </c>
      <c r="E43" s="116">
        <v>0.41399999999999998</v>
      </c>
      <c r="G43" s="44"/>
      <c r="I43" s="44"/>
    </row>
    <row r="44" spans="1:9" ht="12.9" customHeight="1" x14ac:dyDescent="0.3">
      <c r="A44" s="13" t="s">
        <v>225</v>
      </c>
      <c r="B44" s="39">
        <v>125610</v>
      </c>
      <c r="C44" s="112">
        <v>0.17299999999999999</v>
      </c>
      <c r="D44" s="39">
        <v>338376</v>
      </c>
      <c r="E44" s="112">
        <v>0.46600000000000003</v>
      </c>
      <c r="G44" s="44"/>
      <c r="I44" s="44"/>
    </row>
    <row r="45" spans="1:9" ht="12.9" customHeight="1" x14ac:dyDescent="0.3">
      <c r="A45" s="13" t="s">
        <v>28</v>
      </c>
      <c r="B45" s="39">
        <v>80191</v>
      </c>
      <c r="C45" s="112">
        <v>0.20499999999999999</v>
      </c>
      <c r="D45" s="39">
        <v>149936</v>
      </c>
      <c r="E45" s="112">
        <v>0.38300000000000001</v>
      </c>
      <c r="G45" s="44"/>
      <c r="I45" s="44"/>
    </row>
    <row r="46" spans="1:9" ht="12.9" customHeight="1" x14ac:dyDescent="0.3">
      <c r="A46" s="13" t="s">
        <v>226</v>
      </c>
      <c r="B46" s="39">
        <v>114245</v>
      </c>
      <c r="C46" s="112">
        <v>0.23599999999999999</v>
      </c>
      <c r="D46" s="39">
        <v>174282</v>
      </c>
      <c r="E46" s="112">
        <v>0.36</v>
      </c>
      <c r="G46" s="44"/>
      <c r="I46" s="44"/>
    </row>
    <row r="47" spans="1:9" ht="12.9" customHeight="1" x14ac:dyDescent="0.3">
      <c r="A47" s="15" t="s">
        <v>78</v>
      </c>
      <c r="B47" s="40">
        <v>11250</v>
      </c>
      <c r="C47" s="116">
        <v>8.7999999999999995E-2</v>
      </c>
      <c r="D47" s="40">
        <v>84628</v>
      </c>
      <c r="E47" s="116">
        <v>0.66400000000000003</v>
      </c>
      <c r="G47" s="44"/>
      <c r="I47" s="44"/>
    </row>
    <row r="48" spans="1:9" ht="12.9" customHeight="1" x14ac:dyDescent="0.3">
      <c r="A48" s="13" t="s">
        <v>225</v>
      </c>
      <c r="B48" s="39">
        <v>7260</v>
      </c>
      <c r="C48" s="112">
        <v>9.0999999999999998E-2</v>
      </c>
      <c r="D48" s="39">
        <v>52948</v>
      </c>
      <c r="E48" s="112">
        <v>0.66500000000000004</v>
      </c>
      <c r="G48" s="44"/>
      <c r="I48" s="44"/>
    </row>
    <row r="49" spans="1:9" ht="12.9" customHeight="1" x14ac:dyDescent="0.3">
      <c r="A49" s="13" t="s">
        <v>28</v>
      </c>
      <c r="B49" s="39">
        <v>2117</v>
      </c>
      <c r="C49" s="112">
        <v>6.8000000000000005E-2</v>
      </c>
      <c r="D49" s="39">
        <v>21793</v>
      </c>
      <c r="E49" s="112">
        <v>0.70199999999999996</v>
      </c>
      <c r="G49" s="44"/>
      <c r="I49" s="44"/>
    </row>
    <row r="50" spans="1:9" ht="12.9" customHeight="1" x14ac:dyDescent="0.3">
      <c r="A50" s="13" t="s">
        <v>226</v>
      </c>
      <c r="B50" s="39">
        <v>1873</v>
      </c>
      <c r="C50" s="112">
        <v>0.111</v>
      </c>
      <c r="D50" s="39">
        <v>9887</v>
      </c>
      <c r="E50" s="112">
        <v>0.58599999999999997</v>
      </c>
      <c r="G50" s="44"/>
      <c r="I50" s="44"/>
    </row>
    <row r="51" spans="1:9" ht="12.9" customHeight="1" x14ac:dyDescent="0.3">
      <c r="A51" s="15" t="s">
        <v>2</v>
      </c>
      <c r="B51" s="40">
        <v>83593</v>
      </c>
      <c r="C51" s="116">
        <v>0.28399999999999997</v>
      </c>
      <c r="D51" s="40">
        <v>127727</v>
      </c>
      <c r="E51" s="116">
        <v>0.434</v>
      </c>
      <c r="G51" s="44"/>
      <c r="I51" s="44"/>
    </row>
    <row r="52" spans="1:9" ht="12.9" customHeight="1" x14ac:dyDescent="0.3">
      <c r="A52" s="15" t="s">
        <v>0</v>
      </c>
      <c r="B52" s="40">
        <v>414889</v>
      </c>
      <c r="C52" s="116">
        <v>0.20499999999999999</v>
      </c>
      <c r="D52" s="40">
        <v>874949</v>
      </c>
      <c r="E52" s="116">
        <v>0.433</v>
      </c>
      <c r="G52" s="44"/>
      <c r="I52" s="44"/>
    </row>
    <row r="55" spans="1:9" x14ac:dyDescent="0.3">
      <c r="A55" s="82" t="s">
        <v>3</v>
      </c>
    </row>
  </sheetData>
  <mergeCells count="6">
    <mergeCell ref="A28:A29"/>
    <mergeCell ref="A41:A42"/>
    <mergeCell ref="B28:C28"/>
    <mergeCell ref="D28:E28"/>
    <mergeCell ref="B41:C41"/>
    <mergeCell ref="D41:E41"/>
  </mergeCells>
  <hyperlinks>
    <hyperlink ref="A55" location="Indice!A1" display="Indice" xr:uid="{BBE958ED-D423-4936-9FC9-3DDAC63F3FA1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F476-2C65-4D3E-A130-229AE831D7A8}">
  <dimension ref="A1:I44"/>
  <sheetViews>
    <sheetView workbookViewId="0"/>
  </sheetViews>
  <sheetFormatPr defaultRowHeight="13.8" x14ac:dyDescent="0.3"/>
  <cols>
    <col min="1" max="1" width="13" customWidth="1"/>
    <col min="2" max="13" width="9.109375" customWidth="1"/>
  </cols>
  <sheetData>
    <row r="1" spans="1:1" x14ac:dyDescent="0.3">
      <c r="A1" s="1" t="s">
        <v>213</v>
      </c>
    </row>
    <row r="3" spans="1:1" ht="48" x14ac:dyDescent="0.3">
      <c r="A3" s="4" t="s">
        <v>13</v>
      </c>
    </row>
    <row r="28" spans="1:9" x14ac:dyDescent="0.3">
      <c r="A28" s="6" t="s">
        <v>13</v>
      </c>
    </row>
    <row r="30" spans="1:9" x14ac:dyDescent="0.3">
      <c r="G30" s="12"/>
    </row>
    <row r="31" spans="1:9" ht="30" customHeight="1" x14ac:dyDescent="0.3">
      <c r="A31" s="36" t="s">
        <v>233</v>
      </c>
      <c r="B31" s="36" t="s">
        <v>229</v>
      </c>
      <c r="C31" s="36" t="s">
        <v>230</v>
      </c>
      <c r="D31" s="36" t="s">
        <v>227</v>
      </c>
      <c r="E31" s="36" t="s">
        <v>231</v>
      </c>
      <c r="F31" s="36" t="s">
        <v>232</v>
      </c>
      <c r="G31" s="36" t="s">
        <v>228</v>
      </c>
    </row>
    <row r="32" spans="1:9" x14ac:dyDescent="0.3">
      <c r="A32" s="15" t="s">
        <v>77</v>
      </c>
      <c r="B32" s="180">
        <v>0.2</v>
      </c>
      <c r="C32" s="180">
        <v>0.185</v>
      </c>
      <c r="D32" s="180">
        <v>1.5000000000000013E-2</v>
      </c>
      <c r="E32" s="180">
        <v>0.41399999999999998</v>
      </c>
      <c r="F32" s="180">
        <v>0.40500000000000003</v>
      </c>
      <c r="G32" s="180">
        <v>8.9999999999999525E-3</v>
      </c>
      <c r="I32" s="44"/>
    </row>
    <row r="33" spans="1:9" x14ac:dyDescent="0.3">
      <c r="A33" s="13" t="s">
        <v>225</v>
      </c>
      <c r="B33" s="45">
        <v>0.17299999999999999</v>
      </c>
      <c r="C33" s="45">
        <v>0.16200000000000001</v>
      </c>
      <c r="D33" s="45">
        <v>1.0999999999999982E-2</v>
      </c>
      <c r="E33" s="45">
        <v>0.46600000000000003</v>
      </c>
      <c r="F33" s="45">
        <v>0.47399999999999998</v>
      </c>
      <c r="G33" s="45">
        <v>-7.9999999999999516E-3</v>
      </c>
      <c r="I33" s="44"/>
    </row>
    <row r="34" spans="1:9" x14ac:dyDescent="0.3">
      <c r="A34" s="13" t="s">
        <v>28</v>
      </c>
      <c r="B34" s="45">
        <v>0.20499999999999999</v>
      </c>
      <c r="C34" s="45">
        <v>0.19900000000000001</v>
      </c>
      <c r="D34" s="45">
        <v>5.9999999999999776E-3</v>
      </c>
      <c r="E34" s="45">
        <v>0.38300000000000001</v>
      </c>
      <c r="F34" s="45">
        <v>0.36599999999999999</v>
      </c>
      <c r="G34" s="45">
        <v>1.7000000000000015E-2</v>
      </c>
      <c r="I34" s="44"/>
    </row>
    <row r="35" spans="1:9" x14ac:dyDescent="0.3">
      <c r="A35" s="13" t="s">
        <v>226</v>
      </c>
      <c r="B35" s="45">
        <v>0.23599999999999999</v>
      </c>
      <c r="C35" s="45">
        <v>0.20699999999999999</v>
      </c>
      <c r="D35" s="45">
        <v>2.8999999999999998E-2</v>
      </c>
      <c r="E35" s="45">
        <v>0.36</v>
      </c>
      <c r="F35" s="45">
        <v>0.33800000000000002</v>
      </c>
      <c r="G35" s="45">
        <v>2.1999999999999964E-2</v>
      </c>
      <c r="I35" s="44"/>
    </row>
    <row r="36" spans="1:9" x14ac:dyDescent="0.3">
      <c r="A36" s="15" t="s">
        <v>78</v>
      </c>
      <c r="B36" s="180">
        <v>8.7999999999999995E-2</v>
      </c>
      <c r="C36" s="180">
        <v>9.9000000000000005E-2</v>
      </c>
      <c r="D36" s="180">
        <v>-1.100000000000001E-2</v>
      </c>
      <c r="E36" s="180">
        <v>0.66400000000000003</v>
      </c>
      <c r="F36" s="180">
        <v>0.628</v>
      </c>
      <c r="G36" s="180">
        <v>3.6000000000000032E-2</v>
      </c>
      <c r="I36" s="44"/>
    </row>
    <row r="37" spans="1:9" x14ac:dyDescent="0.3">
      <c r="A37" s="13" t="s">
        <v>225</v>
      </c>
      <c r="B37" s="45">
        <v>9.0999999999999998E-2</v>
      </c>
      <c r="C37" s="45">
        <v>9.8000000000000004E-2</v>
      </c>
      <c r="D37" s="45">
        <v>-7.0000000000000062E-3</v>
      </c>
      <c r="E37" s="45">
        <v>0.66500000000000004</v>
      </c>
      <c r="F37" s="45">
        <v>0.64900000000000002</v>
      </c>
      <c r="G37" s="45">
        <v>1.6000000000000014E-2</v>
      </c>
      <c r="I37" s="44"/>
    </row>
    <row r="38" spans="1:9" x14ac:dyDescent="0.3">
      <c r="A38" s="13" t="s">
        <v>28</v>
      </c>
      <c r="B38" s="45">
        <v>6.8000000000000005E-2</v>
      </c>
      <c r="C38" s="45">
        <v>0.08</v>
      </c>
      <c r="D38" s="45">
        <v>-1.1999999999999997E-2</v>
      </c>
      <c r="E38" s="45">
        <v>0.70199999999999996</v>
      </c>
      <c r="F38" s="45">
        <v>0.64900000000000002</v>
      </c>
      <c r="G38" s="45">
        <v>5.2999999999999936E-2</v>
      </c>
      <c r="I38" s="44"/>
    </row>
    <row r="39" spans="1:9" x14ac:dyDescent="0.3">
      <c r="A39" s="13" t="s">
        <v>226</v>
      </c>
      <c r="B39" s="45">
        <v>0.111</v>
      </c>
      <c r="C39" s="45">
        <v>0.13200000000000001</v>
      </c>
      <c r="D39" s="45">
        <v>-2.1000000000000005E-2</v>
      </c>
      <c r="E39" s="45">
        <v>0.58599999999999997</v>
      </c>
      <c r="F39" s="45">
        <v>0.504</v>
      </c>
      <c r="G39" s="45">
        <v>8.1999999999999962E-2</v>
      </c>
      <c r="I39" s="44"/>
    </row>
    <row r="40" spans="1:9" x14ac:dyDescent="0.3">
      <c r="A40" s="15" t="s">
        <v>2</v>
      </c>
      <c r="B40" s="180">
        <v>0.28399999999999997</v>
      </c>
      <c r="C40" s="180">
        <v>0.41099999999999998</v>
      </c>
      <c r="D40" s="180">
        <v>-0.127</v>
      </c>
      <c r="E40" s="180">
        <v>0.434</v>
      </c>
      <c r="F40" s="180">
        <v>0.316</v>
      </c>
      <c r="G40" s="180">
        <v>0.11799999999999999</v>
      </c>
      <c r="I40" s="44"/>
    </row>
    <row r="41" spans="1:9" x14ac:dyDescent="0.3">
      <c r="A41" s="15" t="s">
        <v>0</v>
      </c>
      <c r="B41" s="180">
        <v>0.20499999999999999</v>
      </c>
      <c r="C41" s="180">
        <v>0.19500000000000001</v>
      </c>
      <c r="D41" s="180">
        <v>9.9999999999999811E-3</v>
      </c>
      <c r="E41" s="180">
        <v>0.433</v>
      </c>
      <c r="F41" s="180">
        <v>0.41299999999999998</v>
      </c>
      <c r="G41" s="180">
        <v>2.0000000000000018E-2</v>
      </c>
      <c r="I41" s="44"/>
    </row>
    <row r="44" spans="1:9" x14ac:dyDescent="0.3">
      <c r="A44" s="82" t="s">
        <v>3</v>
      </c>
    </row>
  </sheetData>
  <hyperlinks>
    <hyperlink ref="A44" location="Indice!A1" display="Indice" xr:uid="{3957D726-D9FD-4E69-99D5-F1FE1FF88E79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8E13-9B37-4BB1-AFC4-8078CDA10611}">
  <dimension ref="A1:I13"/>
  <sheetViews>
    <sheetView workbookViewId="0"/>
  </sheetViews>
  <sheetFormatPr defaultRowHeight="13.8" x14ac:dyDescent="0.3"/>
  <cols>
    <col min="1" max="1" width="12.109375" customWidth="1"/>
  </cols>
  <sheetData>
    <row r="1" spans="1:9" x14ac:dyDescent="0.3">
      <c r="A1" s="1" t="s">
        <v>214</v>
      </c>
    </row>
    <row r="2" spans="1:9" x14ac:dyDescent="0.3">
      <c r="A2" s="1"/>
    </row>
    <row r="3" spans="1:9" x14ac:dyDescent="0.3">
      <c r="A3" s="226" t="s">
        <v>32</v>
      </c>
      <c r="B3" s="227" t="s">
        <v>5</v>
      </c>
      <c r="C3" s="227"/>
      <c r="D3" s="227"/>
      <c r="E3" s="227"/>
      <c r="F3" s="227" t="s">
        <v>6</v>
      </c>
      <c r="G3" s="227"/>
      <c r="H3" s="227"/>
      <c r="I3" s="227"/>
    </row>
    <row r="4" spans="1:9" ht="20.399999999999999" x14ac:dyDescent="0.3">
      <c r="A4" s="226"/>
      <c r="B4" s="19" t="s">
        <v>215</v>
      </c>
      <c r="C4" s="20" t="s">
        <v>216</v>
      </c>
      <c r="D4" s="20" t="s">
        <v>217</v>
      </c>
      <c r="E4" s="20" t="s">
        <v>218</v>
      </c>
      <c r="F4" s="20" t="s">
        <v>215</v>
      </c>
      <c r="G4" s="20" t="s">
        <v>216</v>
      </c>
      <c r="H4" s="20" t="s">
        <v>217</v>
      </c>
      <c r="I4" s="20" t="s">
        <v>218</v>
      </c>
    </row>
    <row r="5" spans="1:9" x14ac:dyDescent="0.3">
      <c r="A5" s="85" t="s">
        <v>33</v>
      </c>
      <c r="B5" s="33">
        <v>1187876</v>
      </c>
      <c r="C5" s="23">
        <v>0.73699999999999999</v>
      </c>
      <c r="D5" s="33">
        <v>423976</v>
      </c>
      <c r="E5" s="23">
        <v>0.26300000000000001</v>
      </c>
      <c r="F5" s="33">
        <v>1088900</v>
      </c>
      <c r="G5" s="23">
        <v>0.71399999999999997</v>
      </c>
      <c r="H5" s="33">
        <v>436541</v>
      </c>
      <c r="I5" s="23">
        <v>0.28599999999999998</v>
      </c>
    </row>
    <row r="6" spans="1:9" x14ac:dyDescent="0.3">
      <c r="A6" s="85" t="s">
        <v>71</v>
      </c>
      <c r="B6" s="33">
        <v>117356</v>
      </c>
      <c r="C6" s="23">
        <v>0.9</v>
      </c>
      <c r="D6" s="33">
        <v>13043</v>
      </c>
      <c r="E6" s="23">
        <v>0.1</v>
      </c>
      <c r="F6" s="33">
        <v>94993</v>
      </c>
      <c r="G6" s="23">
        <v>0.87</v>
      </c>
      <c r="H6" s="33">
        <v>14244</v>
      </c>
      <c r="I6" s="23">
        <v>0.13</v>
      </c>
    </row>
    <row r="7" spans="1:9" x14ac:dyDescent="0.3">
      <c r="A7" s="85" t="s">
        <v>2</v>
      </c>
      <c r="B7" s="33">
        <v>260340</v>
      </c>
      <c r="C7" s="23">
        <v>0.84599999999999997</v>
      </c>
      <c r="D7" s="33">
        <v>47521</v>
      </c>
      <c r="E7" s="23">
        <v>0.154</v>
      </c>
      <c r="F7" s="33">
        <v>95145</v>
      </c>
      <c r="G7" s="23">
        <v>0.79900000000000004</v>
      </c>
      <c r="H7" s="33">
        <v>23901</v>
      </c>
      <c r="I7" s="23">
        <v>0.20100000000000001</v>
      </c>
    </row>
    <row r="8" spans="1:9" x14ac:dyDescent="0.3">
      <c r="A8" s="26" t="s">
        <v>0</v>
      </c>
      <c r="B8" s="22">
        <v>1565572</v>
      </c>
      <c r="C8" s="24">
        <v>0.76400000000000001</v>
      </c>
      <c r="D8" s="22">
        <v>484540</v>
      </c>
      <c r="E8" s="24">
        <v>0.23599999999999999</v>
      </c>
      <c r="F8" s="22">
        <v>1279038</v>
      </c>
      <c r="G8" s="24">
        <v>0.72899999999999998</v>
      </c>
      <c r="H8" s="22">
        <v>474686</v>
      </c>
      <c r="I8" s="24">
        <v>0.27100000000000002</v>
      </c>
    </row>
    <row r="10" spans="1:9" x14ac:dyDescent="0.3">
      <c r="A10" s="6" t="s">
        <v>13</v>
      </c>
    </row>
    <row r="13" spans="1:9" x14ac:dyDescent="0.3">
      <c r="A13" s="82" t="s">
        <v>3</v>
      </c>
    </row>
  </sheetData>
  <mergeCells count="3">
    <mergeCell ref="A3:A4"/>
    <mergeCell ref="B3:E3"/>
    <mergeCell ref="F3:I3"/>
  </mergeCells>
  <hyperlinks>
    <hyperlink ref="A13" location="Indice!A1" display="Indice" xr:uid="{BA472262-6B71-4F6D-9563-206BC17CCFA8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9DD3B-7499-4B06-B8F1-6F6608F821A5}">
  <dimension ref="A1:J36"/>
  <sheetViews>
    <sheetView workbookViewId="0"/>
  </sheetViews>
  <sheetFormatPr defaultRowHeight="13.8" x14ac:dyDescent="0.3"/>
  <cols>
    <col min="1" max="1" width="13.44140625" customWidth="1"/>
    <col min="2" max="8" width="10.109375" customWidth="1"/>
  </cols>
  <sheetData>
    <row r="1" spans="1:1" x14ac:dyDescent="0.3">
      <c r="A1" s="1" t="s">
        <v>219</v>
      </c>
    </row>
    <row r="25" spans="1:10" x14ac:dyDescent="0.3">
      <c r="A25" s="6" t="s">
        <v>13</v>
      </c>
    </row>
    <row r="28" spans="1:10" x14ac:dyDescent="0.3">
      <c r="A28" s="228" t="s">
        <v>4</v>
      </c>
      <c r="B28" s="230" t="s">
        <v>23</v>
      </c>
      <c r="C28" s="231"/>
      <c r="D28" s="232"/>
      <c r="E28" s="230" t="s">
        <v>22</v>
      </c>
      <c r="F28" s="231"/>
      <c r="G28" s="232"/>
      <c r="H28" s="233" t="s">
        <v>235</v>
      </c>
    </row>
    <row r="29" spans="1:10" x14ac:dyDescent="0.3">
      <c r="A29" s="229"/>
      <c r="B29" s="181" t="s">
        <v>234</v>
      </c>
      <c r="C29" s="181" t="s">
        <v>113</v>
      </c>
      <c r="D29" s="182" t="s">
        <v>1</v>
      </c>
      <c r="E29" s="181" t="s">
        <v>234</v>
      </c>
      <c r="F29" s="181" t="s">
        <v>113</v>
      </c>
      <c r="G29" s="182" t="s">
        <v>1</v>
      </c>
      <c r="H29" s="233"/>
    </row>
    <row r="30" spans="1:10" x14ac:dyDescent="0.3">
      <c r="A30" s="85" t="s">
        <v>33</v>
      </c>
      <c r="B30" s="33">
        <v>1187876</v>
      </c>
      <c r="C30" s="33">
        <v>1611852</v>
      </c>
      <c r="D30" s="186">
        <v>0.73699999999999999</v>
      </c>
      <c r="E30" s="33">
        <v>1088900</v>
      </c>
      <c r="F30" s="33">
        <v>1525441</v>
      </c>
      <c r="G30" s="186">
        <v>0.71399999999999997</v>
      </c>
      <c r="H30" s="186">
        <f>+D30-G30</f>
        <v>2.300000000000002E-2</v>
      </c>
      <c r="J30" s="44"/>
    </row>
    <row r="31" spans="1:10" x14ac:dyDescent="0.3">
      <c r="A31" s="85" t="s">
        <v>71</v>
      </c>
      <c r="B31" s="33">
        <v>117356</v>
      </c>
      <c r="C31" s="33">
        <v>130399</v>
      </c>
      <c r="D31" s="186">
        <v>0.9</v>
      </c>
      <c r="E31" s="33">
        <v>94993</v>
      </c>
      <c r="F31" s="33">
        <v>109237</v>
      </c>
      <c r="G31" s="186">
        <v>0.87</v>
      </c>
      <c r="H31" s="186">
        <f t="shared" ref="H31:H33" si="0">+D31-G31</f>
        <v>3.0000000000000027E-2</v>
      </c>
      <c r="J31" s="44"/>
    </row>
    <row r="32" spans="1:10" x14ac:dyDescent="0.3">
      <c r="A32" s="85" t="s">
        <v>2</v>
      </c>
      <c r="B32" s="33">
        <v>260340</v>
      </c>
      <c r="C32" s="33">
        <v>307861</v>
      </c>
      <c r="D32" s="186">
        <v>0.84599999999999997</v>
      </c>
      <c r="E32" s="33">
        <v>95145</v>
      </c>
      <c r="F32" s="33">
        <v>119046</v>
      </c>
      <c r="G32" s="186">
        <v>0.79900000000000004</v>
      </c>
      <c r="H32" s="186">
        <f t="shared" si="0"/>
        <v>4.6999999999999931E-2</v>
      </c>
      <c r="J32" s="44"/>
    </row>
    <row r="33" spans="1:10" x14ac:dyDescent="0.3">
      <c r="A33" s="26" t="s">
        <v>0</v>
      </c>
      <c r="B33" s="22">
        <v>1565572</v>
      </c>
      <c r="C33" s="22">
        <v>2050112</v>
      </c>
      <c r="D33" s="188">
        <v>0.76400000000000001</v>
      </c>
      <c r="E33" s="22">
        <v>1279038</v>
      </c>
      <c r="F33" s="22">
        <v>1753724</v>
      </c>
      <c r="G33" s="188">
        <v>0.72899999999999998</v>
      </c>
      <c r="H33" s="188">
        <f t="shared" si="0"/>
        <v>3.5000000000000031E-2</v>
      </c>
      <c r="J33" s="44"/>
    </row>
    <row r="36" spans="1:10" x14ac:dyDescent="0.3">
      <c r="A36" s="82" t="s">
        <v>3</v>
      </c>
    </row>
  </sheetData>
  <mergeCells count="4">
    <mergeCell ref="A28:A29"/>
    <mergeCell ref="B28:D28"/>
    <mergeCell ref="E28:G28"/>
    <mergeCell ref="H28:H29"/>
  </mergeCells>
  <hyperlinks>
    <hyperlink ref="A36" location="Indice!A1" display="Indice" xr:uid="{F604B5E0-05A7-46E7-8BD4-A99E98DD41D7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15BE-47EB-44B1-A54E-84FA3198D685}">
  <dimension ref="A1:G26"/>
  <sheetViews>
    <sheetView workbookViewId="0"/>
  </sheetViews>
  <sheetFormatPr defaultRowHeight="13.8" x14ac:dyDescent="0.3"/>
  <cols>
    <col min="1" max="1" width="26.109375" customWidth="1"/>
  </cols>
  <sheetData>
    <row r="1" spans="1:7" x14ac:dyDescent="0.3">
      <c r="A1" s="1" t="s">
        <v>220</v>
      </c>
    </row>
    <row r="2" spans="1:7" ht="5.4" customHeight="1" x14ac:dyDescent="0.3">
      <c r="A2" s="1"/>
    </row>
    <row r="3" spans="1:7" ht="12.9" customHeight="1" x14ac:dyDescent="0.3">
      <c r="A3" s="227" t="s">
        <v>4</v>
      </c>
      <c r="B3" s="227" t="s">
        <v>5</v>
      </c>
      <c r="C3" s="227"/>
      <c r="D3" s="227"/>
      <c r="E3" s="227" t="s">
        <v>6</v>
      </c>
      <c r="F3" s="227"/>
      <c r="G3" s="227"/>
    </row>
    <row r="4" spans="1:7" ht="12.9" customHeight="1" x14ac:dyDescent="0.3">
      <c r="A4" s="227"/>
      <c r="B4" s="19" t="s">
        <v>215</v>
      </c>
      <c r="C4" s="20" t="s">
        <v>217</v>
      </c>
      <c r="D4" s="19" t="s">
        <v>0</v>
      </c>
      <c r="E4" s="19" t="s">
        <v>215</v>
      </c>
      <c r="F4" s="20" t="s">
        <v>217</v>
      </c>
      <c r="G4" s="19" t="s">
        <v>0</v>
      </c>
    </row>
    <row r="5" spans="1:7" ht="12.9" customHeight="1" x14ac:dyDescent="0.3">
      <c r="A5" s="10" t="s">
        <v>35</v>
      </c>
      <c r="B5" s="177">
        <v>356820</v>
      </c>
      <c r="C5" s="177">
        <v>104449</v>
      </c>
      <c r="D5" s="177">
        <v>461269</v>
      </c>
      <c r="E5" s="177">
        <v>330641</v>
      </c>
      <c r="F5" s="177">
        <v>97496</v>
      </c>
      <c r="G5" s="177">
        <v>428137</v>
      </c>
    </row>
    <row r="6" spans="1:7" ht="12.9" customHeight="1" x14ac:dyDescent="0.3">
      <c r="A6" s="10" t="s">
        <v>36</v>
      </c>
      <c r="B6" s="177">
        <v>272652</v>
      </c>
      <c r="C6" s="177">
        <v>78207</v>
      </c>
      <c r="D6" s="177">
        <v>350859</v>
      </c>
      <c r="E6" s="177">
        <v>242582</v>
      </c>
      <c r="F6" s="177">
        <v>71701</v>
      </c>
      <c r="G6" s="177">
        <v>314283</v>
      </c>
    </row>
    <row r="7" spans="1:7" ht="12.9" customHeight="1" x14ac:dyDescent="0.3">
      <c r="A7" s="10" t="s">
        <v>28</v>
      </c>
      <c r="B7" s="177">
        <v>313827</v>
      </c>
      <c r="C7" s="177">
        <v>111972</v>
      </c>
      <c r="D7" s="177">
        <v>425799</v>
      </c>
      <c r="E7" s="177">
        <v>276344</v>
      </c>
      <c r="F7" s="177">
        <v>114072</v>
      </c>
      <c r="G7" s="177">
        <v>390416</v>
      </c>
    </row>
    <row r="8" spans="1:7" ht="12.9" customHeight="1" x14ac:dyDescent="0.3">
      <c r="A8" s="10" t="s">
        <v>29</v>
      </c>
      <c r="B8" s="177">
        <v>253022</v>
      </c>
      <c r="C8" s="177">
        <v>97119</v>
      </c>
      <c r="D8" s="177">
        <v>350141</v>
      </c>
      <c r="E8" s="177">
        <v>237203</v>
      </c>
      <c r="F8" s="177">
        <v>118232</v>
      </c>
      <c r="G8" s="177">
        <v>355435</v>
      </c>
    </row>
    <row r="9" spans="1:7" ht="12.9" customHeight="1" x14ac:dyDescent="0.3">
      <c r="A9" s="10" t="s">
        <v>30</v>
      </c>
      <c r="B9" s="177">
        <v>108911</v>
      </c>
      <c r="C9" s="177">
        <v>45272</v>
      </c>
      <c r="D9" s="177">
        <v>154183</v>
      </c>
      <c r="E9" s="177">
        <v>97123</v>
      </c>
      <c r="F9" s="177">
        <v>49284</v>
      </c>
      <c r="G9" s="177">
        <v>146407</v>
      </c>
    </row>
    <row r="10" spans="1:7" ht="12.9" customHeight="1" x14ac:dyDescent="0.3">
      <c r="A10" s="176" t="s">
        <v>2</v>
      </c>
      <c r="B10" s="177">
        <v>260340</v>
      </c>
      <c r="C10" s="177">
        <v>47521</v>
      </c>
      <c r="D10" s="177">
        <v>307861</v>
      </c>
      <c r="E10" s="177">
        <v>95145</v>
      </c>
      <c r="F10" s="177">
        <v>23901</v>
      </c>
      <c r="G10" s="177">
        <v>119046</v>
      </c>
    </row>
    <row r="11" spans="1:7" ht="12.9" customHeight="1" x14ac:dyDescent="0.3">
      <c r="A11" s="21" t="s">
        <v>37</v>
      </c>
      <c r="B11" s="178">
        <v>1565572</v>
      </c>
      <c r="C11" s="178">
        <v>484540</v>
      </c>
      <c r="D11" s="178">
        <v>2050112</v>
      </c>
      <c r="E11" s="178">
        <v>1279038</v>
      </c>
      <c r="F11" s="178">
        <v>474686</v>
      </c>
      <c r="G11" s="178">
        <v>1753724</v>
      </c>
    </row>
    <row r="12" spans="1:7" ht="12.9" customHeight="1" x14ac:dyDescent="0.3">
      <c r="A12" s="175"/>
      <c r="B12" s="175"/>
      <c r="C12" s="175"/>
      <c r="D12" s="175"/>
      <c r="E12" s="175"/>
      <c r="F12" s="175"/>
      <c r="G12" s="175"/>
    </row>
    <row r="13" spans="1:7" ht="12.9" customHeight="1" x14ac:dyDescent="0.3">
      <c r="A13" s="227" t="s">
        <v>4</v>
      </c>
      <c r="B13" s="227" t="s">
        <v>23</v>
      </c>
      <c r="C13" s="227"/>
      <c r="D13" s="227"/>
      <c r="E13" s="227" t="s">
        <v>22</v>
      </c>
      <c r="F13" s="227"/>
      <c r="G13" s="227"/>
    </row>
    <row r="14" spans="1:7" ht="12.9" customHeight="1" x14ac:dyDescent="0.3">
      <c r="A14" s="227"/>
      <c r="B14" s="19" t="s">
        <v>215</v>
      </c>
      <c r="C14" s="20" t="s">
        <v>217</v>
      </c>
      <c r="D14" s="19" t="s">
        <v>0</v>
      </c>
      <c r="E14" s="19" t="s">
        <v>215</v>
      </c>
      <c r="F14" s="20" t="s">
        <v>217</v>
      </c>
      <c r="G14" s="19" t="s">
        <v>0</v>
      </c>
    </row>
    <row r="15" spans="1:7" ht="12.9" customHeight="1" x14ac:dyDescent="0.3">
      <c r="A15" s="10" t="s">
        <v>35</v>
      </c>
      <c r="B15" s="23">
        <v>0.77400000000000002</v>
      </c>
      <c r="C15" s="23">
        <v>0.22600000000000001</v>
      </c>
      <c r="D15" s="23">
        <v>1</v>
      </c>
      <c r="E15" s="23">
        <v>0.77200000000000002</v>
      </c>
      <c r="F15" s="23">
        <v>0.22800000000000001</v>
      </c>
      <c r="G15" s="23">
        <v>1</v>
      </c>
    </row>
    <row r="16" spans="1:7" ht="12.9" customHeight="1" x14ac:dyDescent="0.3">
      <c r="A16" s="10" t="s">
        <v>36</v>
      </c>
      <c r="B16" s="23">
        <v>0.77700000000000002</v>
      </c>
      <c r="C16" s="23">
        <v>0.223</v>
      </c>
      <c r="D16" s="23">
        <v>1</v>
      </c>
      <c r="E16" s="23">
        <v>0.77200000000000002</v>
      </c>
      <c r="F16" s="23">
        <v>0.22800000000000001</v>
      </c>
      <c r="G16" s="23">
        <v>1</v>
      </c>
    </row>
    <row r="17" spans="1:7" ht="12.9" customHeight="1" x14ac:dyDescent="0.3">
      <c r="A17" s="10" t="s">
        <v>28</v>
      </c>
      <c r="B17" s="23">
        <v>0.73699999999999999</v>
      </c>
      <c r="C17" s="23">
        <v>0.26300000000000001</v>
      </c>
      <c r="D17" s="23">
        <v>1</v>
      </c>
      <c r="E17" s="23">
        <v>0.70799999999999996</v>
      </c>
      <c r="F17" s="23">
        <v>0.29199999999999998</v>
      </c>
      <c r="G17" s="23">
        <v>1</v>
      </c>
    </row>
    <row r="18" spans="1:7" ht="12.9" customHeight="1" x14ac:dyDescent="0.3">
      <c r="A18" s="10" t="s">
        <v>29</v>
      </c>
      <c r="B18" s="23">
        <v>0.72299999999999998</v>
      </c>
      <c r="C18" s="23">
        <v>0.27700000000000002</v>
      </c>
      <c r="D18" s="23">
        <v>1</v>
      </c>
      <c r="E18" s="23">
        <v>0.66700000000000004</v>
      </c>
      <c r="F18" s="23">
        <v>0.33300000000000002</v>
      </c>
      <c r="G18" s="23">
        <v>1</v>
      </c>
    </row>
    <row r="19" spans="1:7" ht="12.9" customHeight="1" x14ac:dyDescent="0.3">
      <c r="A19" s="10" t="s">
        <v>30</v>
      </c>
      <c r="B19" s="23">
        <v>0.70599999999999996</v>
      </c>
      <c r="C19" s="23">
        <v>0.29399999999999998</v>
      </c>
      <c r="D19" s="23">
        <v>1</v>
      </c>
      <c r="E19" s="23">
        <v>0.66300000000000003</v>
      </c>
      <c r="F19" s="23">
        <v>0.33700000000000002</v>
      </c>
      <c r="G19" s="23">
        <v>1</v>
      </c>
    </row>
    <row r="20" spans="1:7" ht="12.9" customHeight="1" x14ac:dyDescent="0.3">
      <c r="A20" s="176" t="s">
        <v>2</v>
      </c>
      <c r="B20" s="23">
        <v>0.84599999999999997</v>
      </c>
      <c r="C20" s="23">
        <v>0.154</v>
      </c>
      <c r="D20" s="23">
        <v>1</v>
      </c>
      <c r="E20" s="23">
        <v>0.79900000000000004</v>
      </c>
      <c r="F20" s="23">
        <v>0.20100000000000001</v>
      </c>
      <c r="G20" s="23">
        <v>1</v>
      </c>
    </row>
    <row r="21" spans="1:7" ht="12.9" customHeight="1" x14ac:dyDescent="0.3">
      <c r="A21" s="21" t="s">
        <v>37</v>
      </c>
      <c r="B21" s="24">
        <v>0.76400000000000001</v>
      </c>
      <c r="C21" s="24">
        <v>0.23599999999999999</v>
      </c>
      <c r="D21" s="24">
        <v>1</v>
      </c>
      <c r="E21" s="24">
        <v>0.72899999999999998</v>
      </c>
      <c r="F21" s="24">
        <v>0.27100000000000002</v>
      </c>
      <c r="G21" s="24">
        <v>1</v>
      </c>
    </row>
    <row r="23" spans="1:7" x14ac:dyDescent="0.3">
      <c r="A23" s="6" t="s">
        <v>13</v>
      </c>
    </row>
    <row r="26" spans="1:7" x14ac:dyDescent="0.3">
      <c r="A26" s="82" t="s">
        <v>3</v>
      </c>
    </row>
  </sheetData>
  <mergeCells count="6">
    <mergeCell ref="A3:A4"/>
    <mergeCell ref="B3:D3"/>
    <mergeCell ref="E3:G3"/>
    <mergeCell ref="A13:A14"/>
    <mergeCell ref="B13:D13"/>
    <mergeCell ref="E13:G13"/>
  </mergeCells>
  <hyperlinks>
    <hyperlink ref="A26" location="Indice!A1" display="Indice" xr:uid="{88FF39E3-4163-4D66-BE82-47F4301428F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68DDC-837F-4F10-9779-E123BF5396F3}">
  <dimension ref="A1:J34"/>
  <sheetViews>
    <sheetView workbookViewId="0"/>
  </sheetViews>
  <sheetFormatPr defaultRowHeight="13.8" x14ac:dyDescent="0.3"/>
  <cols>
    <col min="1" max="1" width="13.33203125" customWidth="1"/>
    <col min="2" max="8" width="10.6640625" customWidth="1"/>
  </cols>
  <sheetData>
    <row r="1" spans="1:1" x14ac:dyDescent="0.3">
      <c r="A1" s="1" t="s">
        <v>221</v>
      </c>
    </row>
    <row r="3" spans="1:1" ht="48" x14ac:dyDescent="0.3">
      <c r="A3" s="4" t="s">
        <v>13</v>
      </c>
    </row>
    <row r="20" spans="1:10" x14ac:dyDescent="0.3">
      <c r="A20" s="6" t="s">
        <v>13</v>
      </c>
    </row>
    <row r="23" spans="1:10" ht="12" customHeight="1" x14ac:dyDescent="0.3">
      <c r="A23" s="228" t="s">
        <v>4</v>
      </c>
      <c r="B23" s="230" t="s">
        <v>23</v>
      </c>
      <c r="C23" s="231"/>
      <c r="D23" s="232"/>
      <c r="E23" s="230" t="s">
        <v>22</v>
      </c>
      <c r="F23" s="231"/>
      <c r="G23" s="232"/>
      <c r="H23" s="233" t="s">
        <v>235</v>
      </c>
    </row>
    <row r="24" spans="1:10" x14ac:dyDescent="0.3">
      <c r="A24" s="229"/>
      <c r="B24" s="181" t="s">
        <v>234</v>
      </c>
      <c r="C24" s="181" t="s">
        <v>113</v>
      </c>
      <c r="D24" s="182" t="s">
        <v>1</v>
      </c>
      <c r="E24" s="181" t="s">
        <v>234</v>
      </c>
      <c r="F24" s="181" t="s">
        <v>113</v>
      </c>
      <c r="G24" s="182" t="s">
        <v>1</v>
      </c>
      <c r="H24" s="233"/>
    </row>
    <row r="25" spans="1:10" ht="12" customHeight="1" x14ac:dyDescent="0.3">
      <c r="A25" s="183" t="s">
        <v>35</v>
      </c>
      <c r="B25" s="185">
        <v>356820</v>
      </c>
      <c r="C25" s="185">
        <v>461269</v>
      </c>
      <c r="D25" s="186">
        <v>0.77400000000000002</v>
      </c>
      <c r="E25" s="185">
        <v>330641</v>
      </c>
      <c r="F25" s="185">
        <v>428137</v>
      </c>
      <c r="G25" s="186">
        <v>0.77200000000000002</v>
      </c>
      <c r="H25" s="186">
        <f>+D25-G25</f>
        <v>2.0000000000000018E-3</v>
      </c>
      <c r="J25" s="44"/>
    </row>
    <row r="26" spans="1:10" ht="12" customHeight="1" x14ac:dyDescent="0.3">
      <c r="A26" s="183" t="s">
        <v>36</v>
      </c>
      <c r="B26" s="185">
        <v>272652</v>
      </c>
      <c r="C26" s="185">
        <v>350859</v>
      </c>
      <c r="D26" s="186">
        <v>0.77700000000000002</v>
      </c>
      <c r="E26" s="185">
        <v>242582</v>
      </c>
      <c r="F26" s="185">
        <v>314283</v>
      </c>
      <c r="G26" s="186">
        <v>0.77200000000000002</v>
      </c>
      <c r="H26" s="186">
        <f t="shared" ref="H26:H31" si="0">+D26-G26</f>
        <v>5.0000000000000044E-3</v>
      </c>
      <c r="J26" s="44"/>
    </row>
    <row r="27" spans="1:10" ht="12" customHeight="1" x14ac:dyDescent="0.3">
      <c r="A27" s="183" t="s">
        <v>28</v>
      </c>
      <c r="B27" s="185">
        <v>313827</v>
      </c>
      <c r="C27" s="185">
        <v>425799</v>
      </c>
      <c r="D27" s="186">
        <v>0.73699999999999999</v>
      </c>
      <c r="E27" s="185">
        <v>276344</v>
      </c>
      <c r="F27" s="185">
        <v>390416</v>
      </c>
      <c r="G27" s="186">
        <v>0.70799999999999996</v>
      </c>
      <c r="H27" s="186">
        <f t="shared" si="0"/>
        <v>2.9000000000000026E-2</v>
      </c>
      <c r="J27" s="44"/>
    </row>
    <row r="28" spans="1:10" ht="12" customHeight="1" x14ac:dyDescent="0.3">
      <c r="A28" s="183" t="s">
        <v>29</v>
      </c>
      <c r="B28" s="185">
        <v>253022</v>
      </c>
      <c r="C28" s="185">
        <v>350141</v>
      </c>
      <c r="D28" s="186">
        <v>0.72299999999999998</v>
      </c>
      <c r="E28" s="185">
        <v>237203</v>
      </c>
      <c r="F28" s="185">
        <v>355435</v>
      </c>
      <c r="G28" s="186">
        <v>0.66700000000000004</v>
      </c>
      <c r="H28" s="186">
        <f t="shared" si="0"/>
        <v>5.5999999999999939E-2</v>
      </c>
      <c r="J28" s="44"/>
    </row>
    <row r="29" spans="1:10" ht="12" customHeight="1" x14ac:dyDescent="0.3">
      <c r="A29" s="183" t="s">
        <v>30</v>
      </c>
      <c r="B29" s="185">
        <v>108911</v>
      </c>
      <c r="C29" s="185">
        <v>154183</v>
      </c>
      <c r="D29" s="186">
        <v>0.70599999999999996</v>
      </c>
      <c r="E29" s="185">
        <v>97123</v>
      </c>
      <c r="F29" s="185">
        <v>146407</v>
      </c>
      <c r="G29" s="186">
        <v>0.66300000000000003</v>
      </c>
      <c r="H29" s="186">
        <f t="shared" si="0"/>
        <v>4.2999999999999927E-2</v>
      </c>
      <c r="J29" s="44"/>
    </row>
    <row r="30" spans="1:10" ht="12" customHeight="1" x14ac:dyDescent="0.3">
      <c r="A30" s="183" t="s">
        <v>2</v>
      </c>
      <c r="B30" s="185">
        <v>260340</v>
      </c>
      <c r="C30" s="185">
        <v>307861</v>
      </c>
      <c r="D30" s="186">
        <v>0.84599999999999997</v>
      </c>
      <c r="E30" s="185">
        <v>95145</v>
      </c>
      <c r="F30" s="185">
        <v>119046</v>
      </c>
      <c r="G30" s="186">
        <v>0.79900000000000004</v>
      </c>
      <c r="H30" s="186">
        <f t="shared" si="0"/>
        <v>4.6999999999999931E-2</v>
      </c>
      <c r="J30" s="44"/>
    </row>
    <row r="31" spans="1:10" ht="12" customHeight="1" x14ac:dyDescent="0.3">
      <c r="A31" s="184" t="s">
        <v>37</v>
      </c>
      <c r="B31" s="187">
        <v>1565572</v>
      </c>
      <c r="C31" s="187">
        <v>2050112</v>
      </c>
      <c r="D31" s="188">
        <v>0.76400000000000001</v>
      </c>
      <c r="E31" s="187">
        <v>1279038</v>
      </c>
      <c r="F31" s="187">
        <v>1753724</v>
      </c>
      <c r="G31" s="188">
        <v>0.72899999999999998</v>
      </c>
      <c r="H31" s="188">
        <f t="shared" si="0"/>
        <v>3.5000000000000031E-2</v>
      </c>
      <c r="J31" s="44"/>
    </row>
    <row r="34" spans="1:1" x14ac:dyDescent="0.3">
      <c r="A34" s="82" t="s">
        <v>3</v>
      </c>
    </row>
  </sheetData>
  <mergeCells count="4">
    <mergeCell ref="H23:H24"/>
    <mergeCell ref="A23:A24"/>
    <mergeCell ref="B23:D23"/>
    <mergeCell ref="E23:G23"/>
  </mergeCells>
  <hyperlinks>
    <hyperlink ref="A34" location="Indice!A1" display="Indice" xr:uid="{C48457FB-04CB-4244-A9F8-A9923EF6BBB0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8248-700C-4F16-AF5D-3854DC4C5EDA}">
  <dimension ref="A1:E36"/>
  <sheetViews>
    <sheetView zoomScaleNormal="100" workbookViewId="0">
      <selection activeCell="A36" sqref="A36"/>
    </sheetView>
  </sheetViews>
  <sheetFormatPr defaultRowHeight="13.8" x14ac:dyDescent="0.3"/>
  <cols>
    <col min="1" max="1" width="13.33203125" customWidth="1"/>
    <col min="2" max="5" width="18.109375" customWidth="1"/>
  </cols>
  <sheetData>
    <row r="1" spans="1:1" x14ac:dyDescent="0.3">
      <c r="A1" s="1" t="s">
        <v>222</v>
      </c>
    </row>
    <row r="3" spans="1:1" s="41" customFormat="1" x14ac:dyDescent="0.3">
      <c r="A3" s="2"/>
    </row>
    <row r="24" spans="1:5" x14ac:dyDescent="0.3">
      <c r="A24" s="6" t="s">
        <v>13</v>
      </c>
    </row>
    <row r="27" spans="1:5" x14ac:dyDescent="0.3">
      <c r="A27" s="179" t="s">
        <v>114</v>
      </c>
      <c r="B27" s="179" t="s">
        <v>236</v>
      </c>
      <c r="C27" s="179" t="s">
        <v>237</v>
      </c>
      <c r="D27" s="179" t="s">
        <v>238</v>
      </c>
      <c r="E27" s="179" t="s">
        <v>223</v>
      </c>
    </row>
    <row r="28" spans="1:5" x14ac:dyDescent="0.3">
      <c r="A28" s="124" t="s">
        <v>6</v>
      </c>
      <c r="B28" s="109">
        <v>7.9477415881212016E-2</v>
      </c>
      <c r="C28" s="109">
        <v>0.18858525250274547</v>
      </c>
      <c r="D28" s="109">
        <v>0.2471431772350437</v>
      </c>
      <c r="E28" s="139">
        <v>0.19644238205723125</v>
      </c>
    </row>
    <row r="29" spans="1:5" x14ac:dyDescent="0.3">
      <c r="A29" s="124" t="s">
        <v>17</v>
      </c>
      <c r="B29" s="109">
        <v>7.4992272024729523E-2</v>
      </c>
      <c r="C29" s="109">
        <v>0.18575874554867283</v>
      </c>
      <c r="D29" s="109">
        <v>0.23891735907259068</v>
      </c>
      <c r="E29" s="139">
        <v>0.19716216216216217</v>
      </c>
    </row>
    <row r="30" spans="1:5" x14ac:dyDescent="0.3">
      <c r="A30" s="124" t="s">
        <v>18</v>
      </c>
      <c r="B30" s="109">
        <v>9.6058737151248158E-2</v>
      </c>
      <c r="C30" s="109">
        <v>0.21659924524203839</v>
      </c>
      <c r="D30" s="109">
        <v>0.27486844338821931</v>
      </c>
      <c r="E30" s="139">
        <v>0.24830158518715864</v>
      </c>
    </row>
    <row r="31" spans="1:5" x14ac:dyDescent="0.3">
      <c r="A31" s="124" t="s">
        <v>19</v>
      </c>
      <c r="B31" s="109">
        <v>9.6407081451085549E-2</v>
      </c>
      <c r="C31" s="109">
        <v>0.22738293459527356</v>
      </c>
      <c r="D31" s="109">
        <v>0.27652406663897733</v>
      </c>
      <c r="E31" s="139">
        <v>0.24281820088068778</v>
      </c>
    </row>
    <row r="32" spans="1:5" x14ac:dyDescent="0.3">
      <c r="A32" s="124" t="s">
        <v>20</v>
      </c>
      <c r="B32" s="109">
        <v>8.7840106501416687E-2</v>
      </c>
      <c r="C32" s="109">
        <v>0.2079836388425996</v>
      </c>
      <c r="D32" s="109">
        <v>0.25116555443824845</v>
      </c>
      <c r="E32" s="139">
        <v>0.1983843537414966</v>
      </c>
    </row>
    <row r="33" spans="1:5" x14ac:dyDescent="0.3">
      <c r="A33" s="124" t="s">
        <v>21</v>
      </c>
      <c r="B33" s="109">
        <v>8.5706554030602344E-2</v>
      </c>
      <c r="C33" s="109">
        <v>0.2005477967734168</v>
      </c>
      <c r="D33" s="109">
        <v>0.24441255761370553</v>
      </c>
      <c r="E33" s="139">
        <v>0.17468159011964493</v>
      </c>
    </row>
    <row r="36" spans="1:5" ht="14.4" x14ac:dyDescent="0.3">
      <c r="A36" s="189" t="s">
        <v>3</v>
      </c>
    </row>
  </sheetData>
  <hyperlinks>
    <hyperlink ref="A36" location="Indice!A1" display="Indice" xr:uid="{C0DD19A8-6238-448F-905E-5B36047DC57D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D0FE-7C2B-46A9-AD2A-12D16566A0A2}">
  <dimension ref="A1:D37"/>
  <sheetViews>
    <sheetView topLeftCell="A7" workbookViewId="0"/>
  </sheetViews>
  <sheetFormatPr defaultRowHeight="13.8" x14ac:dyDescent="0.3"/>
  <cols>
    <col min="2" max="4" width="15.6640625" style="140" customWidth="1"/>
  </cols>
  <sheetData>
    <row r="1" spans="1:4" s="41" customFormat="1" x14ac:dyDescent="0.3">
      <c r="A1" s="1" t="s">
        <v>90</v>
      </c>
      <c r="B1" s="140"/>
      <c r="C1" s="140"/>
      <c r="D1" s="140"/>
    </row>
    <row r="25" spans="1:4" s="41" customFormat="1" x14ac:dyDescent="0.3">
      <c r="A25" s="2" t="s">
        <v>13</v>
      </c>
      <c r="B25" s="140"/>
      <c r="C25" s="140"/>
      <c r="D25" s="140"/>
    </row>
    <row r="28" spans="1:4" x14ac:dyDescent="0.3">
      <c r="A28" s="179" t="s">
        <v>92</v>
      </c>
      <c r="B28" s="179" t="s">
        <v>93</v>
      </c>
      <c r="C28" s="179" t="s">
        <v>94</v>
      </c>
      <c r="D28" s="179" t="s">
        <v>95</v>
      </c>
    </row>
    <row r="29" spans="1:4" x14ac:dyDescent="0.3">
      <c r="A29" s="124" t="s">
        <v>6</v>
      </c>
      <c r="B29" s="139">
        <v>7.7908815390697064E-2</v>
      </c>
      <c r="C29" s="139">
        <v>5.5407083357317304E-2</v>
      </c>
      <c r="D29" s="139">
        <v>0.12519208097890158</v>
      </c>
    </row>
    <row r="30" spans="1:4" x14ac:dyDescent="0.3">
      <c r="A30" s="124" t="s">
        <v>17</v>
      </c>
      <c r="B30" s="139">
        <v>6.9157727582072143E-2</v>
      </c>
      <c r="C30" s="139">
        <v>4.5531146326902298E-2</v>
      </c>
      <c r="D30" s="139">
        <v>0.12173589850679929</v>
      </c>
    </row>
    <row r="31" spans="1:4" x14ac:dyDescent="0.3">
      <c r="A31" s="124" t="s">
        <v>18</v>
      </c>
      <c r="B31" s="139">
        <v>8.6198747489070068E-2</v>
      </c>
      <c r="C31" s="139">
        <v>6.595916717202345E-2</v>
      </c>
      <c r="D31" s="139">
        <v>0.14970674278573051</v>
      </c>
    </row>
    <row r="32" spans="1:4" x14ac:dyDescent="0.3">
      <c r="A32" s="124" t="s">
        <v>19</v>
      </c>
      <c r="B32" s="139">
        <v>8.4757875478817676E-2</v>
      </c>
      <c r="C32" s="139">
        <v>6.6995783781470045E-2</v>
      </c>
      <c r="D32" s="139">
        <v>0.15268711014936862</v>
      </c>
    </row>
    <row r="33" spans="1:4" x14ac:dyDescent="0.3">
      <c r="A33" s="124" t="s">
        <v>20</v>
      </c>
      <c r="B33" s="139">
        <v>7.7805625174046225E-2</v>
      </c>
      <c r="C33" s="139">
        <v>6.3241885795213976E-2</v>
      </c>
      <c r="D33" s="139">
        <v>0.1388741882884687</v>
      </c>
    </row>
    <row r="34" spans="1:4" x14ac:dyDescent="0.3">
      <c r="A34" s="124" t="s">
        <v>21</v>
      </c>
      <c r="B34" s="139">
        <v>6.7292447844578107E-2</v>
      </c>
      <c r="C34" s="139">
        <v>6.4571464876426857E-2</v>
      </c>
      <c r="D34" s="139">
        <v>0.13456903116725238</v>
      </c>
    </row>
    <row r="37" spans="1:4" ht="14.4" x14ac:dyDescent="0.3">
      <c r="A37" s="38" t="s">
        <v>3</v>
      </c>
    </row>
  </sheetData>
  <hyperlinks>
    <hyperlink ref="A37" location="Indice!A1" display="Indice" xr:uid="{16CB8072-2537-48D6-AD4C-D395286EFAA1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E706-2322-42CC-A11E-5700024EB271}">
  <dimension ref="A1:K38"/>
  <sheetViews>
    <sheetView tabSelected="1" workbookViewId="0">
      <selection activeCell="M28" sqref="M28"/>
    </sheetView>
  </sheetViews>
  <sheetFormatPr defaultRowHeight="13.8" x14ac:dyDescent="0.3"/>
  <cols>
    <col min="1" max="1" width="18.44140625" customWidth="1"/>
  </cols>
  <sheetData>
    <row r="1" spans="1:1" s="41" customFormat="1" x14ac:dyDescent="0.3">
      <c r="A1" s="1" t="s">
        <v>97</v>
      </c>
    </row>
    <row r="24" spans="1:11" x14ac:dyDescent="0.3">
      <c r="A24" s="6" t="s">
        <v>13</v>
      </c>
    </row>
    <row r="25" spans="1:11" s="41" customFormat="1" x14ac:dyDescent="0.3">
      <c r="K25"/>
    </row>
    <row r="27" spans="1:11" x14ac:dyDescent="0.3">
      <c r="A27" s="125" t="s">
        <v>98</v>
      </c>
      <c r="B27" s="125" t="s">
        <v>6</v>
      </c>
      <c r="C27" s="125" t="s">
        <v>17</v>
      </c>
      <c r="D27" s="125" t="s">
        <v>18</v>
      </c>
      <c r="E27" s="125" t="s">
        <v>19</v>
      </c>
      <c r="F27" s="125" t="s">
        <v>20</v>
      </c>
      <c r="G27" s="125" t="s">
        <v>21</v>
      </c>
    </row>
    <row r="28" spans="1:11" x14ac:dyDescent="0.3">
      <c r="A28" s="108" t="s">
        <v>8</v>
      </c>
      <c r="B28" s="109">
        <v>0.10849257987943371</v>
      </c>
      <c r="C28" s="109">
        <v>0.10865826140469916</v>
      </c>
      <c r="D28" s="109">
        <v>0.12690754548616887</v>
      </c>
      <c r="E28" s="109">
        <v>0.12923902392006298</v>
      </c>
      <c r="F28" s="109">
        <v>0.11724723874256585</v>
      </c>
      <c r="G28" s="109">
        <v>0.11421628189550426</v>
      </c>
    </row>
    <row r="29" spans="1:11" x14ac:dyDescent="0.3">
      <c r="A29" s="108" t="s">
        <v>9</v>
      </c>
      <c r="B29" s="109">
        <v>0.11262095943998353</v>
      </c>
      <c r="C29" s="109">
        <v>0.11263808364946437</v>
      </c>
      <c r="D29" s="109">
        <v>0.12620108315863032</v>
      </c>
      <c r="E29" s="109">
        <v>0.13691953208082241</v>
      </c>
      <c r="F29" s="109">
        <v>0.12252767192886953</v>
      </c>
      <c r="G29" s="109">
        <v>0.12665119600142807</v>
      </c>
    </row>
    <row r="30" spans="1:11" x14ac:dyDescent="0.3">
      <c r="A30" s="108" t="s">
        <v>10</v>
      </c>
      <c r="B30" s="109">
        <v>0.13353808612238888</v>
      </c>
      <c r="C30" s="109">
        <v>0.12207901710431221</v>
      </c>
      <c r="D30" s="109">
        <v>0.16363245797755221</v>
      </c>
      <c r="E30" s="109">
        <v>0.16416742730473335</v>
      </c>
      <c r="F30" s="109">
        <v>0.14325160150209851</v>
      </c>
      <c r="G30" s="109">
        <v>0.14457017703960576</v>
      </c>
    </row>
    <row r="31" spans="1:11" x14ac:dyDescent="0.3">
      <c r="A31" s="108" t="s">
        <v>11</v>
      </c>
      <c r="B31" s="109">
        <v>0.12548774025723783</v>
      </c>
      <c r="C31" s="109">
        <v>0.12275942850977914</v>
      </c>
      <c r="D31" s="109">
        <v>0.14709994554579303</v>
      </c>
      <c r="E31" s="109">
        <v>0.14884554020289592</v>
      </c>
      <c r="F31" s="109">
        <v>0.14325943678849609</v>
      </c>
      <c r="G31" s="109">
        <v>0.13400433890700866</v>
      </c>
    </row>
    <row r="32" spans="1:11" x14ac:dyDescent="0.3">
      <c r="A32" s="108" t="s">
        <v>12</v>
      </c>
      <c r="B32" s="109">
        <v>0.13156556767961203</v>
      </c>
      <c r="C32" s="109">
        <v>0.12110929579824892</v>
      </c>
      <c r="D32" s="109">
        <v>0.15668405967516719</v>
      </c>
      <c r="E32" s="109">
        <v>0.16285984119766345</v>
      </c>
      <c r="F32" s="109">
        <v>0.14805868993114388</v>
      </c>
      <c r="G32" s="109">
        <v>0.14354895722870273</v>
      </c>
    </row>
    <row r="33" spans="1:7" x14ac:dyDescent="0.3">
      <c r="A33" s="108" t="s">
        <v>15</v>
      </c>
      <c r="B33" s="109">
        <v>0.19841516469857054</v>
      </c>
      <c r="C33" s="109">
        <v>0.19835953520164046</v>
      </c>
      <c r="D33" s="109">
        <v>0.25053966540744738</v>
      </c>
      <c r="E33" s="109">
        <v>0.24296514069718605</v>
      </c>
      <c r="F33" s="109">
        <v>0.20075529997425115</v>
      </c>
      <c r="G33" s="109">
        <v>0.17768206734534064</v>
      </c>
    </row>
    <row r="34" spans="1:7" x14ac:dyDescent="0.3">
      <c r="A34" s="108" t="s">
        <v>16</v>
      </c>
      <c r="B34" s="109">
        <v>0.18688961231133472</v>
      </c>
      <c r="C34" s="109">
        <v>0.18092909535452323</v>
      </c>
      <c r="D34" s="109">
        <v>0.24211363435539454</v>
      </c>
      <c r="E34" s="109">
        <v>0.21994493728969103</v>
      </c>
      <c r="F34" s="109">
        <v>0.18319830095178163</v>
      </c>
      <c r="G34" s="109">
        <v>0.15299155908639522</v>
      </c>
    </row>
    <row r="35" spans="1:7" x14ac:dyDescent="0.3">
      <c r="A35" s="111" t="s">
        <v>0</v>
      </c>
      <c r="B35" s="243">
        <v>0.12519208097890158</v>
      </c>
      <c r="C35" s="243">
        <v>0.12173589850679929</v>
      </c>
      <c r="D35" s="243">
        <v>0.14970674278573051</v>
      </c>
      <c r="E35" s="243">
        <v>0.15268711014936862</v>
      </c>
      <c r="F35" s="243">
        <v>0.1388741882884687</v>
      </c>
      <c r="G35" s="243">
        <v>0.13456903116725238</v>
      </c>
    </row>
    <row r="36" spans="1:7" x14ac:dyDescent="0.3">
      <c r="B36" s="110"/>
      <c r="C36" s="110"/>
      <c r="D36" s="110"/>
      <c r="E36" s="110"/>
      <c r="F36" s="110"/>
      <c r="G36" s="110"/>
    </row>
    <row r="38" spans="1:7" ht="14.4" x14ac:dyDescent="0.3">
      <c r="A38" s="38" t="s">
        <v>3</v>
      </c>
    </row>
  </sheetData>
  <hyperlinks>
    <hyperlink ref="A38" location="Indice!A1" display="Indice" xr:uid="{8602D094-55B2-4F95-B9FA-28C2C1051895}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A27D-052E-46AF-8923-BF523C0F0AAC}">
  <dimension ref="A1:I37"/>
  <sheetViews>
    <sheetView topLeftCell="A4" zoomScale="90" zoomScaleNormal="90" workbookViewId="0">
      <selection activeCell="M3" sqref="M3"/>
    </sheetView>
  </sheetViews>
  <sheetFormatPr defaultRowHeight="13.8" x14ac:dyDescent="0.3"/>
  <cols>
    <col min="1" max="1" width="12.88671875" customWidth="1"/>
    <col min="2" max="4" width="16.109375" customWidth="1"/>
  </cols>
  <sheetData>
    <row r="1" spans="1:1" s="41" customFormat="1" x14ac:dyDescent="0.3">
      <c r="A1" s="1" t="s">
        <v>106</v>
      </c>
    </row>
    <row r="25" spans="1:9" s="41" customFormat="1" x14ac:dyDescent="0.3">
      <c r="A25" s="2" t="s">
        <v>13</v>
      </c>
    </row>
    <row r="28" spans="1:9" x14ac:dyDescent="0.3">
      <c r="A28" s="125" t="s">
        <v>114</v>
      </c>
      <c r="B28" s="125" t="s">
        <v>115</v>
      </c>
      <c r="C28" s="212" t="s">
        <v>117</v>
      </c>
      <c r="D28" s="125" t="s">
        <v>74</v>
      </c>
      <c r="F28" s="110"/>
      <c r="G28" s="110"/>
      <c r="H28" s="110"/>
    </row>
    <row r="29" spans="1:9" x14ac:dyDescent="0.3">
      <c r="A29" s="124" t="s">
        <v>6</v>
      </c>
      <c r="B29" s="213">
        <v>0.12859031084780081</v>
      </c>
      <c r="C29" s="214">
        <v>7.1704067321178122E-2</v>
      </c>
      <c r="D29" s="215">
        <v>0.13744686332603376</v>
      </c>
      <c r="F29" s="211"/>
      <c r="G29" s="110"/>
      <c r="H29" s="110"/>
      <c r="I29" s="110"/>
    </row>
    <row r="30" spans="1:9" x14ac:dyDescent="0.3">
      <c r="A30" s="124" t="s">
        <v>17</v>
      </c>
      <c r="B30" s="213">
        <v>0.1269241023817988</v>
      </c>
      <c r="C30" s="214">
        <v>6.6685236768802225E-2</v>
      </c>
      <c r="D30" s="215">
        <v>0.11177189862160961</v>
      </c>
      <c r="F30" s="211"/>
      <c r="G30" s="110"/>
      <c r="H30" s="110"/>
      <c r="I30" s="110"/>
    </row>
    <row r="31" spans="1:9" x14ac:dyDescent="0.3">
      <c r="A31" s="124" t="s">
        <v>18</v>
      </c>
      <c r="B31" s="213">
        <v>0.15849340551386829</v>
      </c>
      <c r="C31" s="214">
        <v>7.7541396495364664E-2</v>
      </c>
      <c r="D31" s="215">
        <v>0.11795863460568354</v>
      </c>
      <c r="F31" s="211"/>
      <c r="G31" s="110"/>
      <c r="H31" s="110"/>
      <c r="I31" s="110"/>
    </row>
    <row r="32" spans="1:9" x14ac:dyDescent="0.3">
      <c r="A32" s="124" t="s">
        <v>19</v>
      </c>
      <c r="B32" s="213">
        <v>0.15999501880829284</v>
      </c>
      <c r="C32" s="214">
        <v>7.8056204816002603E-2</v>
      </c>
      <c r="D32" s="215">
        <v>0.1390717509212106</v>
      </c>
      <c r="F32" s="211"/>
      <c r="G32" s="110"/>
      <c r="H32" s="110"/>
      <c r="I32" s="110"/>
    </row>
    <row r="33" spans="1:9" x14ac:dyDescent="0.3">
      <c r="A33" s="124" t="s">
        <v>20</v>
      </c>
      <c r="B33" s="213">
        <v>0.14025463556353071</v>
      </c>
      <c r="C33" s="214">
        <v>7.0977176581187656E-2</v>
      </c>
      <c r="D33" s="215">
        <v>0.17581004952928278</v>
      </c>
      <c r="F33" s="211"/>
      <c r="G33" s="110"/>
      <c r="H33" s="110"/>
      <c r="I33" s="110"/>
    </row>
    <row r="34" spans="1:9" x14ac:dyDescent="0.3">
      <c r="A34" s="124" t="s">
        <v>21</v>
      </c>
      <c r="B34" s="213">
        <v>0.13292050137729283</v>
      </c>
      <c r="C34" s="214">
        <v>6.3866067276391256E-2</v>
      </c>
      <c r="D34" s="215">
        <v>0.18812969408316541</v>
      </c>
      <c r="F34" s="41"/>
      <c r="G34" s="110"/>
      <c r="H34" s="110"/>
      <c r="I34" s="110"/>
    </row>
    <row r="37" spans="1:9" ht="14.4" x14ac:dyDescent="0.3">
      <c r="A37" s="38" t="s">
        <v>3</v>
      </c>
    </row>
  </sheetData>
  <hyperlinks>
    <hyperlink ref="A37" location="Indice!A1" display="Indice" xr:uid="{5B6622CD-8C61-4674-987F-518492F4270A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6F28-E816-42B1-9BBB-34055D98884E}">
  <dimension ref="A1:I11"/>
  <sheetViews>
    <sheetView workbookViewId="0">
      <selection activeCell="A11" sqref="A11"/>
    </sheetView>
  </sheetViews>
  <sheetFormatPr defaultRowHeight="13.8" x14ac:dyDescent="0.3"/>
  <cols>
    <col min="1" max="1" width="24" customWidth="1"/>
    <col min="6" max="6" width="10.88671875" customWidth="1"/>
  </cols>
  <sheetData>
    <row r="1" spans="1:9" s="41" customFormat="1" x14ac:dyDescent="0.3">
      <c r="A1" s="1" t="s">
        <v>118</v>
      </c>
    </row>
    <row r="3" spans="1:9" x14ac:dyDescent="0.3">
      <c r="A3" s="126" t="s">
        <v>126</v>
      </c>
      <c r="B3" s="126" t="s">
        <v>33</v>
      </c>
      <c r="C3" s="126" t="s">
        <v>1</v>
      </c>
      <c r="D3" s="126" t="s">
        <v>34</v>
      </c>
      <c r="E3" s="126" t="s">
        <v>1</v>
      </c>
      <c r="F3" s="126" t="s">
        <v>2</v>
      </c>
      <c r="G3" s="126" t="s">
        <v>1</v>
      </c>
      <c r="H3" s="126" t="s">
        <v>0</v>
      </c>
      <c r="I3" s="126" t="s">
        <v>1</v>
      </c>
    </row>
    <row r="4" spans="1:9" x14ac:dyDescent="0.3">
      <c r="A4" s="127" t="s">
        <v>127</v>
      </c>
      <c r="B4" s="128">
        <v>238184</v>
      </c>
      <c r="C4" s="129">
        <v>0.95299999999999996</v>
      </c>
      <c r="D4" s="128">
        <v>18431</v>
      </c>
      <c r="E4" s="129">
        <v>0.96599999999999997</v>
      </c>
      <c r="F4" s="128">
        <v>29974</v>
      </c>
      <c r="G4" s="129">
        <v>0.77800000000000002</v>
      </c>
      <c r="H4" s="128">
        <v>286589</v>
      </c>
      <c r="I4" s="129">
        <v>0.93200000000000005</v>
      </c>
    </row>
    <row r="5" spans="1:9" x14ac:dyDescent="0.3">
      <c r="A5" s="127" t="s">
        <v>128</v>
      </c>
      <c r="B5" s="128">
        <v>11627</v>
      </c>
      <c r="C5" s="129">
        <v>4.7E-2</v>
      </c>
      <c r="D5" s="130">
        <v>646</v>
      </c>
      <c r="E5" s="129">
        <v>3.4000000000000002E-2</v>
      </c>
      <c r="F5" s="128">
        <v>8539</v>
      </c>
      <c r="G5" s="129">
        <v>0.222</v>
      </c>
      <c r="H5" s="128">
        <v>20812</v>
      </c>
      <c r="I5" s="129">
        <v>6.8000000000000005E-2</v>
      </c>
    </row>
    <row r="6" spans="1:9" x14ac:dyDescent="0.3">
      <c r="A6" s="131" t="s">
        <v>0</v>
      </c>
      <c r="B6" s="132">
        <v>249811</v>
      </c>
      <c r="C6" s="174">
        <v>1</v>
      </c>
      <c r="D6" s="132">
        <v>19077</v>
      </c>
      <c r="E6" s="174">
        <v>1</v>
      </c>
      <c r="F6" s="132">
        <v>38513</v>
      </c>
      <c r="G6" s="174">
        <v>1</v>
      </c>
      <c r="H6" s="132">
        <v>307401</v>
      </c>
      <c r="I6" s="174">
        <v>1</v>
      </c>
    </row>
    <row r="8" spans="1:9" s="41" customFormat="1" x14ac:dyDescent="0.3">
      <c r="A8" s="2" t="s">
        <v>13</v>
      </c>
    </row>
    <row r="11" spans="1:9" ht="14.4" x14ac:dyDescent="0.3">
      <c r="A11" s="38" t="s">
        <v>3</v>
      </c>
    </row>
  </sheetData>
  <hyperlinks>
    <hyperlink ref="A11" location="Indice!A1" display="Indice" xr:uid="{6B7060B5-B790-408E-864D-5C1C3D84AD88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DE5D-8FC3-4E7C-AA40-CE7FF679B17C}">
  <dimension ref="A1:E35"/>
  <sheetViews>
    <sheetView topLeftCell="A10" workbookViewId="0">
      <selection activeCell="A35" sqref="A35"/>
    </sheetView>
  </sheetViews>
  <sheetFormatPr defaultRowHeight="13.8" x14ac:dyDescent="0.3"/>
  <cols>
    <col min="1" max="1" width="20.44140625" customWidth="1"/>
    <col min="2" max="5" width="9.6640625" customWidth="1"/>
  </cols>
  <sheetData>
    <row r="1" spans="1:1" s="41" customFormat="1" x14ac:dyDescent="0.3">
      <c r="A1" s="1" t="s">
        <v>135</v>
      </c>
    </row>
    <row r="23" spans="1:5" x14ac:dyDescent="0.3">
      <c r="A23" s="135" t="s">
        <v>13</v>
      </c>
    </row>
    <row r="26" spans="1:5" x14ac:dyDescent="0.3">
      <c r="A26" s="125" t="s">
        <v>114</v>
      </c>
      <c r="B26" s="125" t="s">
        <v>33</v>
      </c>
      <c r="C26" s="125" t="s">
        <v>34</v>
      </c>
      <c r="D26" s="125" t="s">
        <v>2</v>
      </c>
      <c r="E26" s="125" t="s">
        <v>0</v>
      </c>
    </row>
    <row r="27" spans="1:5" x14ac:dyDescent="0.3">
      <c r="A27" s="108" t="s">
        <v>6</v>
      </c>
      <c r="B27" s="137">
        <v>7.6</v>
      </c>
      <c r="C27" s="137">
        <v>34.87214611872146</v>
      </c>
      <c r="D27" s="137">
        <v>16.600000000000001</v>
      </c>
      <c r="E27" s="137">
        <v>10</v>
      </c>
    </row>
    <row r="28" spans="1:5" x14ac:dyDescent="0.3">
      <c r="A28" s="108" t="s">
        <v>17</v>
      </c>
      <c r="B28" s="137">
        <v>8</v>
      </c>
      <c r="C28" s="137">
        <v>27.34</v>
      </c>
      <c r="D28" s="137">
        <v>18</v>
      </c>
      <c r="E28" s="137">
        <v>11.2</v>
      </c>
    </row>
    <row r="29" spans="1:5" x14ac:dyDescent="0.3">
      <c r="A29" s="108" t="s">
        <v>18</v>
      </c>
      <c r="B29" s="137">
        <v>8.3000000000000007</v>
      </c>
      <c r="C29" s="137">
        <v>30</v>
      </c>
      <c r="D29" s="137">
        <v>20.2</v>
      </c>
      <c r="E29" s="137">
        <v>12.9</v>
      </c>
    </row>
    <row r="30" spans="1:5" x14ac:dyDescent="0.3">
      <c r="A30" s="108" t="s">
        <v>19</v>
      </c>
      <c r="B30" s="137">
        <v>8.8412400296790956</v>
      </c>
      <c r="C30" s="137">
        <v>25.1</v>
      </c>
      <c r="D30" s="137">
        <v>33.9</v>
      </c>
      <c r="E30" s="137">
        <v>18.7</v>
      </c>
    </row>
    <row r="31" spans="1:5" x14ac:dyDescent="0.3">
      <c r="A31" s="108" t="s">
        <v>20</v>
      </c>
      <c r="B31" s="137">
        <v>8.6999999999999993</v>
      </c>
      <c r="C31" s="137">
        <v>27.8</v>
      </c>
      <c r="D31" s="137">
        <v>28.7</v>
      </c>
      <c r="E31" s="137">
        <v>17</v>
      </c>
    </row>
    <row r="32" spans="1:5" x14ac:dyDescent="0.3">
      <c r="A32" s="108" t="s">
        <v>21</v>
      </c>
      <c r="B32" s="137">
        <v>7.5</v>
      </c>
      <c r="C32" s="137">
        <v>29.8</v>
      </c>
      <c r="D32" s="137">
        <v>26</v>
      </c>
      <c r="E32" s="137">
        <v>15.8</v>
      </c>
    </row>
    <row r="33" spans="1:5" x14ac:dyDescent="0.3">
      <c r="A33" s="123"/>
      <c r="B33" s="136"/>
      <c r="C33" s="136"/>
      <c r="D33" s="136"/>
      <c r="E33" s="136"/>
    </row>
    <row r="35" spans="1:5" ht="14.4" x14ac:dyDescent="0.3">
      <c r="A35" s="38" t="s">
        <v>3</v>
      </c>
    </row>
  </sheetData>
  <hyperlinks>
    <hyperlink ref="A35" location="Indice!A1" display="Indice" xr:uid="{A66939BA-1EF8-48E8-8713-C8CD7F4FB2AF}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C90B-A1C6-4FFC-B59F-278A9587338C}">
  <dimension ref="A1:F70"/>
  <sheetViews>
    <sheetView workbookViewId="0">
      <selection activeCell="A70" sqref="A70"/>
    </sheetView>
  </sheetViews>
  <sheetFormatPr defaultRowHeight="13.8" x14ac:dyDescent="0.3"/>
  <cols>
    <col min="1" max="1" width="20.6640625" customWidth="1"/>
    <col min="2" max="2" width="23.109375" customWidth="1"/>
    <col min="3" max="3" width="23.109375" style="140" customWidth="1"/>
    <col min="4" max="4" width="23.109375" customWidth="1"/>
    <col min="5" max="5" width="23.109375" style="140" customWidth="1"/>
    <col min="6" max="6" width="23.109375" customWidth="1"/>
  </cols>
  <sheetData>
    <row r="1" spans="1:1" x14ac:dyDescent="0.3">
      <c r="A1" s="138" t="s">
        <v>137</v>
      </c>
    </row>
    <row r="27" spans="1:6" x14ac:dyDescent="0.3">
      <c r="A27" s="48" t="s">
        <v>13</v>
      </c>
    </row>
    <row r="28" spans="1:6" x14ac:dyDescent="0.3">
      <c r="A28" s="48"/>
    </row>
    <row r="29" spans="1:6" x14ac:dyDescent="0.3">
      <c r="A29" s="48"/>
    </row>
    <row r="30" spans="1:6" s="123" customFormat="1" ht="12.9" customHeight="1" x14ac:dyDescent="0.25">
      <c r="A30" s="196" t="s">
        <v>148</v>
      </c>
      <c r="C30" s="197"/>
      <c r="E30" s="197"/>
    </row>
    <row r="31" spans="1:6" s="123" customFormat="1" ht="4.3499999999999996" customHeight="1" x14ac:dyDescent="0.25">
      <c r="A31" s="196"/>
      <c r="C31" s="197"/>
      <c r="E31" s="197"/>
    </row>
    <row r="32" spans="1:6" s="123" customFormat="1" ht="12.9" customHeight="1" x14ac:dyDescent="0.25">
      <c r="A32" s="125" t="s">
        <v>145</v>
      </c>
      <c r="B32" s="125" t="s">
        <v>146</v>
      </c>
      <c r="C32" s="125" t="s">
        <v>147</v>
      </c>
      <c r="D32" s="125" t="s">
        <v>146</v>
      </c>
      <c r="E32" s="125" t="s">
        <v>4</v>
      </c>
      <c r="F32" s="125" t="s">
        <v>146</v>
      </c>
    </row>
    <row r="33" spans="1:6" s="123" customFormat="1" ht="12.9" customHeight="1" x14ac:dyDescent="0.25">
      <c r="A33" s="234" t="s">
        <v>138</v>
      </c>
      <c r="B33" s="198">
        <v>0.122</v>
      </c>
      <c r="C33" s="237" t="s">
        <v>139</v>
      </c>
      <c r="D33" s="198">
        <v>0.127</v>
      </c>
      <c r="E33" s="199" t="s">
        <v>140</v>
      </c>
      <c r="F33" s="200">
        <v>0.11478300623714202</v>
      </c>
    </row>
    <row r="34" spans="1:6" s="123" customFormat="1" ht="12.9" customHeight="1" x14ac:dyDescent="0.25">
      <c r="A34" s="235"/>
      <c r="B34" s="198">
        <v>0.122</v>
      </c>
      <c r="C34" s="238"/>
      <c r="D34" s="198">
        <v>0.127</v>
      </c>
      <c r="E34" s="199" t="s">
        <v>141</v>
      </c>
      <c r="F34" s="200">
        <v>0.12751952061013255</v>
      </c>
    </row>
    <row r="35" spans="1:6" s="123" customFormat="1" ht="12.9" customHeight="1" x14ac:dyDescent="0.25">
      <c r="A35" s="235"/>
      <c r="B35" s="198">
        <v>0.122</v>
      </c>
      <c r="C35" s="239"/>
      <c r="D35" s="198">
        <v>0.127</v>
      </c>
      <c r="E35" s="199" t="s">
        <v>142</v>
      </c>
      <c r="F35" s="200">
        <v>0.12832394572497635</v>
      </c>
    </row>
    <row r="36" spans="1:6" s="123" customFormat="1" ht="12.9" customHeight="1" x14ac:dyDescent="0.25">
      <c r="A36" s="235"/>
      <c r="B36" s="198">
        <v>0.122</v>
      </c>
      <c r="C36" s="237" t="s">
        <v>143</v>
      </c>
      <c r="D36" s="198">
        <v>6.7000000000000004E-2</v>
      </c>
      <c r="E36" s="199" t="s">
        <v>140</v>
      </c>
      <c r="F36" s="201">
        <v>5.7303742961245442E-2</v>
      </c>
    </row>
    <row r="37" spans="1:6" s="123" customFormat="1" ht="12.9" customHeight="1" x14ac:dyDescent="0.25">
      <c r="A37" s="235"/>
      <c r="B37" s="198">
        <v>0.122</v>
      </c>
      <c r="C37" s="238" t="s">
        <v>143</v>
      </c>
      <c r="D37" s="198">
        <v>6.7000000000000004E-2</v>
      </c>
      <c r="E37" s="199" t="s">
        <v>141</v>
      </c>
      <c r="F37" s="201">
        <v>5.4266467065868261E-2</v>
      </c>
    </row>
    <row r="38" spans="1:6" s="123" customFormat="1" ht="12.9" customHeight="1" x14ac:dyDescent="0.25">
      <c r="A38" s="235"/>
      <c r="B38" s="198">
        <v>0.122</v>
      </c>
      <c r="C38" s="239" t="s">
        <v>143</v>
      </c>
      <c r="D38" s="198">
        <v>6.7000000000000004E-2</v>
      </c>
      <c r="E38" s="199" t="s">
        <v>142</v>
      </c>
      <c r="F38" s="201">
        <v>7.683716774625865E-2</v>
      </c>
    </row>
    <row r="39" spans="1:6" s="123" customFormat="1" ht="12.9" customHeight="1" x14ac:dyDescent="0.25">
      <c r="A39" s="235"/>
      <c r="B39" s="198">
        <v>0.122</v>
      </c>
      <c r="C39" s="237" t="s">
        <v>144</v>
      </c>
      <c r="D39" s="198">
        <v>0.112</v>
      </c>
      <c r="E39" s="199" t="s">
        <v>140</v>
      </c>
      <c r="F39" s="202">
        <v>0.12456985547143841</v>
      </c>
    </row>
    <row r="40" spans="1:6" s="123" customFormat="1" ht="12.9" customHeight="1" x14ac:dyDescent="0.25">
      <c r="A40" s="235"/>
      <c r="B40" s="198">
        <v>0.122</v>
      </c>
      <c r="C40" s="238" t="s">
        <v>144</v>
      </c>
      <c r="D40" s="198">
        <v>0.112</v>
      </c>
      <c r="E40" s="199" t="s">
        <v>141</v>
      </c>
      <c r="F40" s="202">
        <v>0.10311284046692606</v>
      </c>
    </row>
    <row r="41" spans="1:6" s="123" customFormat="1" ht="12.9" customHeight="1" x14ac:dyDescent="0.25">
      <c r="A41" s="236"/>
      <c r="B41" s="198">
        <v>0.122</v>
      </c>
      <c r="C41" s="239" t="s">
        <v>144</v>
      </c>
      <c r="D41" s="198">
        <v>0.112</v>
      </c>
      <c r="E41" s="199" t="s">
        <v>142</v>
      </c>
      <c r="F41" s="202">
        <v>9.5336674656787967E-2</v>
      </c>
    </row>
    <row r="42" spans="1:6" s="123" customFormat="1" ht="12.9" customHeight="1" x14ac:dyDescent="0.25">
      <c r="C42" s="197"/>
      <c r="E42" s="197"/>
    </row>
    <row r="43" spans="1:6" s="123" customFormat="1" ht="12.9" customHeight="1" x14ac:dyDescent="0.25">
      <c r="A43" s="196" t="s">
        <v>149</v>
      </c>
      <c r="C43" s="197"/>
      <c r="E43" s="197"/>
    </row>
    <row r="44" spans="1:6" s="123" customFormat="1" ht="4.3499999999999996" customHeight="1" x14ac:dyDescent="0.25">
      <c r="A44" s="196"/>
      <c r="C44" s="197"/>
      <c r="E44" s="197"/>
    </row>
    <row r="45" spans="1:6" s="123" customFormat="1" ht="12.9" customHeight="1" x14ac:dyDescent="0.25">
      <c r="A45" s="125" t="s">
        <v>145</v>
      </c>
      <c r="B45" s="125" t="s">
        <v>146</v>
      </c>
      <c r="C45" s="125" t="s">
        <v>147</v>
      </c>
      <c r="D45" s="125" t="s">
        <v>146</v>
      </c>
      <c r="E45" s="125" t="s">
        <v>4</v>
      </c>
      <c r="F45" s="125" t="s">
        <v>146</v>
      </c>
    </row>
    <row r="46" spans="1:6" s="123" customFormat="1" ht="12.9" customHeight="1" x14ac:dyDescent="0.25">
      <c r="A46" s="234" t="s">
        <v>138</v>
      </c>
      <c r="B46" s="198">
        <v>0.13500000000000001</v>
      </c>
      <c r="C46" s="237" t="s">
        <v>139</v>
      </c>
      <c r="D46" s="198">
        <v>0.13300000000000001</v>
      </c>
      <c r="E46" s="199" t="s">
        <v>140</v>
      </c>
      <c r="F46" s="200">
        <v>0.11440029248451888</v>
      </c>
    </row>
    <row r="47" spans="1:6" s="123" customFormat="1" ht="12.9" customHeight="1" x14ac:dyDescent="0.25">
      <c r="A47" s="235"/>
      <c r="B47" s="198">
        <v>0.13500000000000001</v>
      </c>
      <c r="C47" s="238" t="s">
        <v>139</v>
      </c>
      <c r="D47" s="198">
        <v>0.13300000000000001</v>
      </c>
      <c r="E47" s="199" t="s">
        <v>141</v>
      </c>
      <c r="F47" s="200">
        <v>0.14367103746711027</v>
      </c>
    </row>
    <row r="48" spans="1:6" s="123" customFormat="1" ht="12.9" customHeight="1" x14ac:dyDescent="0.25">
      <c r="A48" s="235"/>
      <c r="B48" s="198">
        <v>0.13500000000000001</v>
      </c>
      <c r="C48" s="239" t="s">
        <v>139</v>
      </c>
      <c r="D48" s="198">
        <v>0.13300000000000001</v>
      </c>
      <c r="E48" s="199" t="s">
        <v>142</v>
      </c>
      <c r="F48" s="200">
        <v>0.14000260179523871</v>
      </c>
    </row>
    <row r="49" spans="1:6" s="123" customFormat="1" ht="12.9" customHeight="1" x14ac:dyDescent="0.25">
      <c r="A49" s="235"/>
      <c r="B49" s="198">
        <v>0.13500000000000001</v>
      </c>
      <c r="C49" s="237" t="s">
        <v>143</v>
      </c>
      <c r="D49" s="198">
        <v>6.4000000000000001E-2</v>
      </c>
      <c r="E49" s="199" t="s">
        <v>140</v>
      </c>
      <c r="F49" s="201">
        <v>5.3272942952658255E-2</v>
      </c>
    </row>
    <row r="50" spans="1:6" s="123" customFormat="1" ht="12.9" customHeight="1" x14ac:dyDescent="0.25">
      <c r="A50" s="235"/>
      <c r="B50" s="198">
        <v>0.13500000000000001</v>
      </c>
      <c r="C50" s="238" t="s">
        <v>143</v>
      </c>
      <c r="D50" s="198">
        <v>6.4000000000000001E-2</v>
      </c>
      <c r="E50" s="199" t="s">
        <v>141</v>
      </c>
      <c r="F50" s="201">
        <v>4.6679197994987466E-2</v>
      </c>
    </row>
    <row r="51" spans="1:6" s="123" customFormat="1" ht="12.9" customHeight="1" x14ac:dyDescent="0.25">
      <c r="A51" s="235"/>
      <c r="B51" s="198">
        <v>0.13500000000000001</v>
      </c>
      <c r="C51" s="239" t="s">
        <v>143</v>
      </c>
      <c r="D51" s="198">
        <v>6.4000000000000001E-2</v>
      </c>
      <c r="E51" s="199" t="s">
        <v>142</v>
      </c>
      <c r="F51" s="201">
        <v>6.3516150010838934E-2</v>
      </c>
    </row>
    <row r="52" spans="1:6" s="123" customFormat="1" ht="12.9" customHeight="1" x14ac:dyDescent="0.25">
      <c r="A52" s="235"/>
      <c r="B52" s="198">
        <v>0.13500000000000001</v>
      </c>
      <c r="C52" s="237" t="s">
        <v>144</v>
      </c>
      <c r="D52" s="198">
        <v>0.18812969408316541</v>
      </c>
      <c r="E52" s="199" t="s">
        <v>140</v>
      </c>
      <c r="F52" s="202">
        <v>0.22777663724081298</v>
      </c>
    </row>
    <row r="53" spans="1:6" s="123" customFormat="1" ht="12.9" customHeight="1" x14ac:dyDescent="0.25">
      <c r="A53" s="235"/>
      <c r="B53" s="198">
        <v>0.13500000000000001</v>
      </c>
      <c r="C53" s="238" t="s">
        <v>144</v>
      </c>
      <c r="D53" s="198">
        <v>0.18812969408316541</v>
      </c>
      <c r="E53" s="199" t="s">
        <v>141</v>
      </c>
      <c r="F53" s="202">
        <v>0.20762787381928355</v>
      </c>
    </row>
    <row r="54" spans="1:6" s="123" customFormat="1" ht="12.9" customHeight="1" x14ac:dyDescent="0.25">
      <c r="A54" s="236"/>
      <c r="B54" s="198">
        <v>0.13500000000000001</v>
      </c>
      <c r="C54" s="239" t="s">
        <v>144</v>
      </c>
      <c r="D54" s="198">
        <v>0.18812969408316541</v>
      </c>
      <c r="E54" s="199" t="s">
        <v>142</v>
      </c>
      <c r="F54" s="202">
        <v>0.14321021557050667</v>
      </c>
    </row>
    <row r="55" spans="1:6" s="123" customFormat="1" ht="12.9" customHeight="1" x14ac:dyDescent="0.25">
      <c r="C55" s="197"/>
      <c r="E55" s="197"/>
    </row>
    <row r="56" spans="1:6" s="123" customFormat="1" ht="12.9" customHeight="1" x14ac:dyDescent="0.25">
      <c r="A56" s="196" t="s">
        <v>150</v>
      </c>
      <c r="C56" s="197"/>
      <c r="E56" s="197"/>
    </row>
    <row r="57" spans="1:6" s="123" customFormat="1" ht="5.4" customHeight="1" x14ac:dyDescent="0.25">
      <c r="A57" s="196"/>
      <c r="C57" s="197"/>
      <c r="E57" s="197"/>
    </row>
    <row r="58" spans="1:6" s="123" customFormat="1" ht="12.9" customHeight="1" x14ac:dyDescent="0.25">
      <c r="A58" s="125" t="s">
        <v>145</v>
      </c>
      <c r="B58" s="125" t="s">
        <v>146</v>
      </c>
      <c r="C58" s="125" t="s">
        <v>147</v>
      </c>
      <c r="D58" s="125" t="s">
        <v>146</v>
      </c>
      <c r="E58" s="125" t="s">
        <v>4</v>
      </c>
      <c r="F58" s="125" t="s">
        <v>146</v>
      </c>
    </row>
    <row r="59" spans="1:6" s="123" customFormat="1" ht="12.9" customHeight="1" x14ac:dyDescent="0.25">
      <c r="A59" s="234" t="s">
        <v>138</v>
      </c>
      <c r="B59" s="198">
        <v>0.153</v>
      </c>
      <c r="C59" s="237" t="s">
        <v>139</v>
      </c>
      <c r="D59" s="198">
        <v>0.15999501880829284</v>
      </c>
      <c r="E59" s="199" t="s">
        <v>140</v>
      </c>
      <c r="F59" s="200">
        <v>0.13564964905961074</v>
      </c>
    </row>
    <row r="60" spans="1:6" s="123" customFormat="1" ht="12.9" customHeight="1" x14ac:dyDescent="0.25">
      <c r="A60" s="235" t="s">
        <v>138</v>
      </c>
      <c r="B60" s="198">
        <v>0.153</v>
      </c>
      <c r="C60" s="238" t="s">
        <v>139</v>
      </c>
      <c r="D60" s="198">
        <v>0.15999501880829284</v>
      </c>
      <c r="E60" s="199" t="s">
        <v>141</v>
      </c>
      <c r="F60" s="200">
        <v>0.17378173738593955</v>
      </c>
    </row>
    <row r="61" spans="1:6" s="123" customFormat="1" ht="12.9" customHeight="1" x14ac:dyDescent="0.25">
      <c r="A61" s="235" t="s">
        <v>138</v>
      </c>
      <c r="B61" s="198">
        <v>0.153</v>
      </c>
      <c r="C61" s="239" t="s">
        <v>139</v>
      </c>
      <c r="D61" s="198">
        <v>0.15999501880829284</v>
      </c>
      <c r="E61" s="199" t="s">
        <v>142</v>
      </c>
      <c r="F61" s="200">
        <v>0.16462899176098011</v>
      </c>
    </row>
    <row r="62" spans="1:6" s="123" customFormat="1" ht="12.9" customHeight="1" x14ac:dyDescent="0.25">
      <c r="A62" s="235" t="s">
        <v>138</v>
      </c>
      <c r="B62" s="198">
        <v>0.153</v>
      </c>
      <c r="C62" s="237" t="s">
        <v>143</v>
      </c>
      <c r="D62" s="198">
        <v>7.8056204816002603E-2</v>
      </c>
      <c r="E62" s="199" t="s">
        <v>140</v>
      </c>
      <c r="F62" s="201">
        <v>7.433970856102004E-2</v>
      </c>
    </row>
    <row r="63" spans="1:6" s="123" customFormat="1" ht="12.9" customHeight="1" x14ac:dyDescent="0.25">
      <c r="A63" s="235" t="s">
        <v>138</v>
      </c>
      <c r="B63" s="198">
        <v>0.153</v>
      </c>
      <c r="C63" s="238" t="s">
        <v>143</v>
      </c>
      <c r="D63" s="198">
        <v>7.8056204816002603E-2</v>
      </c>
      <c r="E63" s="199" t="s">
        <v>141</v>
      </c>
      <c r="F63" s="201">
        <v>5.3500660501981503E-2</v>
      </c>
    </row>
    <row r="64" spans="1:6" s="123" customFormat="1" ht="12.9" customHeight="1" x14ac:dyDescent="0.25">
      <c r="A64" s="235" t="s">
        <v>138</v>
      </c>
      <c r="B64" s="198">
        <v>0.153</v>
      </c>
      <c r="C64" s="239" t="s">
        <v>143</v>
      </c>
      <c r="D64" s="198">
        <v>7.8056204816002603E-2</v>
      </c>
      <c r="E64" s="199" t="s">
        <v>142</v>
      </c>
      <c r="F64" s="201">
        <v>7.5293624161073824E-2</v>
      </c>
    </row>
    <row r="65" spans="1:6" s="123" customFormat="1" ht="12.9" customHeight="1" x14ac:dyDescent="0.25">
      <c r="A65" s="235" t="s">
        <v>138</v>
      </c>
      <c r="B65" s="198">
        <v>0.153</v>
      </c>
      <c r="C65" s="237" t="s">
        <v>144</v>
      </c>
      <c r="D65" s="198">
        <v>0.1390717509212106</v>
      </c>
      <c r="E65" s="199" t="s">
        <v>140</v>
      </c>
      <c r="F65" s="202">
        <v>0.16380543633762518</v>
      </c>
    </row>
    <row r="66" spans="1:6" s="123" customFormat="1" ht="12.9" customHeight="1" x14ac:dyDescent="0.25">
      <c r="A66" s="235" t="s">
        <v>138</v>
      </c>
      <c r="B66" s="198">
        <v>0.153</v>
      </c>
      <c r="C66" s="238" t="s">
        <v>144</v>
      </c>
      <c r="D66" s="198">
        <v>0.1390717509212106</v>
      </c>
      <c r="E66" s="199" t="s">
        <v>141</v>
      </c>
      <c r="F66" s="202">
        <v>0.13843648208469056</v>
      </c>
    </row>
    <row r="67" spans="1:6" s="123" customFormat="1" ht="12.9" customHeight="1" x14ac:dyDescent="0.25">
      <c r="A67" s="236" t="s">
        <v>138</v>
      </c>
      <c r="B67" s="198">
        <v>0.153</v>
      </c>
      <c r="C67" s="239" t="s">
        <v>144</v>
      </c>
      <c r="D67" s="198">
        <v>0.1390717509212106</v>
      </c>
      <c r="E67" s="199" t="s">
        <v>142</v>
      </c>
      <c r="F67" s="202">
        <v>0.10343573895655335</v>
      </c>
    </row>
    <row r="68" spans="1:6" s="123" customFormat="1" ht="12.9" customHeight="1" x14ac:dyDescent="0.25">
      <c r="C68" s="197"/>
      <c r="E68" s="197"/>
    </row>
    <row r="69" spans="1:6" s="123" customFormat="1" ht="12" x14ac:dyDescent="0.25">
      <c r="C69" s="197"/>
      <c r="E69" s="197"/>
    </row>
    <row r="70" spans="1:6" ht="14.4" x14ac:dyDescent="0.3">
      <c r="A70" s="38" t="s">
        <v>3</v>
      </c>
    </row>
  </sheetData>
  <mergeCells count="12">
    <mergeCell ref="A59:A67"/>
    <mergeCell ref="C59:C61"/>
    <mergeCell ref="C62:C64"/>
    <mergeCell ref="C65:C67"/>
    <mergeCell ref="A33:A41"/>
    <mergeCell ref="C33:C35"/>
    <mergeCell ref="C36:C38"/>
    <mergeCell ref="C39:C41"/>
    <mergeCell ref="A46:A54"/>
    <mergeCell ref="C46:C48"/>
    <mergeCell ref="C49:C51"/>
    <mergeCell ref="C52:C54"/>
  </mergeCells>
  <hyperlinks>
    <hyperlink ref="A70" location="Indice!A1" display="Indice" xr:uid="{69F238B4-CB02-4149-906B-0A28543A4933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B2D5-5125-41A1-B070-01656F400C19}">
  <dimension ref="A1:F72"/>
  <sheetViews>
    <sheetView topLeftCell="A48" workbookViewId="0">
      <selection activeCell="A72" sqref="A72"/>
    </sheetView>
  </sheetViews>
  <sheetFormatPr defaultRowHeight="13.8" x14ac:dyDescent="0.3"/>
  <cols>
    <col min="1" max="1" width="20.88671875" customWidth="1"/>
    <col min="2" max="6" width="24.88671875" customWidth="1"/>
  </cols>
  <sheetData>
    <row r="1" spans="1:1" s="41" customFormat="1" x14ac:dyDescent="0.3">
      <c r="A1" s="1" t="s">
        <v>239</v>
      </c>
    </row>
    <row r="27" spans="1:6" x14ac:dyDescent="0.3">
      <c r="A27" s="48" t="s">
        <v>13</v>
      </c>
    </row>
    <row r="28" spans="1:6" x14ac:dyDescent="0.3">
      <c r="A28" s="48"/>
    </row>
    <row r="29" spans="1:6" x14ac:dyDescent="0.3">
      <c r="A29" s="48"/>
    </row>
    <row r="30" spans="1:6" x14ac:dyDescent="0.3">
      <c r="A30" s="196" t="s">
        <v>148</v>
      </c>
      <c r="B30" s="123"/>
      <c r="C30" s="123"/>
      <c r="D30" s="123"/>
      <c r="E30" s="123"/>
      <c r="F30" s="123"/>
    </row>
    <row r="31" spans="1:6" ht="4.3499999999999996" customHeight="1" x14ac:dyDescent="0.3">
      <c r="A31" s="123"/>
      <c r="B31" s="123"/>
      <c r="C31" s="123"/>
      <c r="D31" s="123"/>
      <c r="E31" s="123"/>
      <c r="F31" s="123"/>
    </row>
    <row r="32" spans="1:6" ht="12.9" customHeight="1" x14ac:dyDescent="0.3">
      <c r="A32" s="125" t="s">
        <v>145</v>
      </c>
      <c r="B32" s="125" t="s">
        <v>146</v>
      </c>
      <c r="C32" s="125" t="s">
        <v>147</v>
      </c>
      <c r="D32" s="125" t="s">
        <v>146</v>
      </c>
      <c r="E32" s="125" t="s">
        <v>4</v>
      </c>
      <c r="F32" s="125" t="s">
        <v>146</v>
      </c>
    </row>
    <row r="33" spans="1:6" ht="12.9" customHeight="1" x14ac:dyDescent="0.3">
      <c r="A33" s="240" t="s">
        <v>138</v>
      </c>
      <c r="B33" s="203">
        <v>0.12173636496003556</v>
      </c>
      <c r="C33" s="237" t="s">
        <v>139</v>
      </c>
      <c r="D33" s="204">
        <v>0.1269241023817988</v>
      </c>
      <c r="E33" s="205" t="s">
        <v>151</v>
      </c>
      <c r="F33" s="200">
        <v>0.11514445479962722</v>
      </c>
    </row>
    <row r="34" spans="1:6" ht="12.9" customHeight="1" x14ac:dyDescent="0.3">
      <c r="A34" s="241" t="s">
        <v>138</v>
      </c>
      <c r="B34" s="203">
        <v>0.12173636496003556</v>
      </c>
      <c r="C34" s="238" t="s">
        <v>139</v>
      </c>
      <c r="D34" s="204">
        <v>0.1269241023817988</v>
      </c>
      <c r="E34" s="205" t="s">
        <v>152</v>
      </c>
      <c r="F34" s="200">
        <v>0.13140487898948994</v>
      </c>
    </row>
    <row r="35" spans="1:6" ht="12.9" customHeight="1" x14ac:dyDescent="0.3">
      <c r="A35" s="241" t="s">
        <v>138</v>
      </c>
      <c r="B35" s="203">
        <v>0.12173636496003556</v>
      </c>
      <c r="C35" s="239" t="s">
        <v>139</v>
      </c>
      <c r="D35" s="204">
        <v>0.1269241023817988</v>
      </c>
      <c r="E35" s="205" t="s">
        <v>153</v>
      </c>
      <c r="F35" s="200">
        <v>0.14258177126811869</v>
      </c>
    </row>
    <row r="36" spans="1:6" ht="12.9" customHeight="1" x14ac:dyDescent="0.3">
      <c r="A36" s="241" t="s">
        <v>138</v>
      </c>
      <c r="B36" s="203">
        <v>0.12173636496003556</v>
      </c>
      <c r="C36" s="237" t="s">
        <v>143</v>
      </c>
      <c r="D36" s="204">
        <v>6.7000000000000004E-2</v>
      </c>
      <c r="E36" s="205" t="s">
        <v>151</v>
      </c>
      <c r="F36" s="200">
        <v>5.8319039451114926E-2</v>
      </c>
    </row>
    <row r="37" spans="1:6" ht="12.9" customHeight="1" x14ac:dyDescent="0.3">
      <c r="A37" s="241" t="s">
        <v>138</v>
      </c>
      <c r="B37" s="203">
        <v>0.12173636496003556</v>
      </c>
      <c r="C37" s="238" t="s">
        <v>143</v>
      </c>
      <c r="D37" s="204">
        <v>6.7000000000000004E-2</v>
      </c>
      <c r="E37" s="205" t="s">
        <v>152</v>
      </c>
      <c r="F37" s="200">
        <v>5.637982195845697E-2</v>
      </c>
    </row>
    <row r="38" spans="1:6" ht="12.9" customHeight="1" x14ac:dyDescent="0.3">
      <c r="A38" s="241" t="s">
        <v>138</v>
      </c>
      <c r="B38" s="203">
        <v>0.12173636496003556</v>
      </c>
      <c r="C38" s="239" t="s">
        <v>143</v>
      </c>
      <c r="D38" s="204">
        <v>6.7000000000000004E-2</v>
      </c>
      <c r="E38" s="205" t="s">
        <v>153</v>
      </c>
      <c r="F38" s="200">
        <v>0.12537441163885324</v>
      </c>
    </row>
    <row r="39" spans="1:6" ht="12.9" customHeight="1" x14ac:dyDescent="0.3">
      <c r="A39" s="241" t="s">
        <v>138</v>
      </c>
      <c r="B39" s="203">
        <v>0.12173636496003556</v>
      </c>
      <c r="C39" s="237" t="s">
        <v>144</v>
      </c>
      <c r="D39" s="204">
        <v>0.112</v>
      </c>
      <c r="E39" s="205"/>
      <c r="F39" s="203"/>
    </row>
    <row r="40" spans="1:6" ht="12.9" customHeight="1" x14ac:dyDescent="0.3">
      <c r="A40" s="241" t="s">
        <v>138</v>
      </c>
      <c r="B40" s="203">
        <v>0.12173636496003556</v>
      </c>
      <c r="C40" s="238" t="s">
        <v>144</v>
      </c>
      <c r="D40" s="204">
        <v>0.112</v>
      </c>
      <c r="E40" s="205"/>
      <c r="F40" s="203"/>
    </row>
    <row r="41" spans="1:6" ht="12.9" customHeight="1" x14ac:dyDescent="0.3">
      <c r="A41" s="242" t="s">
        <v>138</v>
      </c>
      <c r="B41" s="203">
        <v>0.12173636496003556</v>
      </c>
      <c r="C41" s="239" t="s">
        <v>144</v>
      </c>
      <c r="D41" s="204">
        <v>0.112</v>
      </c>
      <c r="E41" s="205"/>
      <c r="F41" s="203"/>
    </row>
    <row r="42" spans="1:6" ht="12.9" customHeight="1" x14ac:dyDescent="0.3">
      <c r="A42" s="123"/>
      <c r="B42" s="123"/>
      <c r="C42" s="123"/>
      <c r="D42" s="123"/>
      <c r="E42" s="123"/>
      <c r="F42" s="123"/>
    </row>
    <row r="43" spans="1:6" ht="12.9" customHeight="1" x14ac:dyDescent="0.3">
      <c r="A43" s="123"/>
      <c r="B43" s="123"/>
      <c r="C43" s="123"/>
      <c r="D43" s="123"/>
      <c r="E43" s="123"/>
      <c r="F43" s="123"/>
    </row>
    <row r="44" spans="1:6" ht="12.9" customHeight="1" x14ac:dyDescent="0.3">
      <c r="A44" s="196" t="s">
        <v>149</v>
      </c>
      <c r="B44" s="123"/>
      <c r="C44" s="123"/>
      <c r="D44" s="123"/>
      <c r="E44" s="123"/>
      <c r="F44" s="123"/>
    </row>
    <row r="45" spans="1:6" ht="3.6" customHeight="1" x14ac:dyDescent="0.3">
      <c r="A45" s="123"/>
      <c r="B45" s="123"/>
      <c r="C45" s="123"/>
      <c r="D45" s="123"/>
      <c r="E45" s="123"/>
      <c r="F45" s="123"/>
    </row>
    <row r="46" spans="1:6" ht="12.9" customHeight="1" x14ac:dyDescent="0.3">
      <c r="A46" s="125" t="s">
        <v>145</v>
      </c>
      <c r="B46" s="125" t="s">
        <v>146</v>
      </c>
      <c r="C46" s="125" t="s">
        <v>147</v>
      </c>
      <c r="D46" s="125" t="s">
        <v>146</v>
      </c>
      <c r="E46" s="125" t="s">
        <v>4</v>
      </c>
      <c r="F46" s="125" t="s">
        <v>146</v>
      </c>
    </row>
    <row r="47" spans="1:6" ht="12.9" customHeight="1" x14ac:dyDescent="0.3">
      <c r="A47" s="240" t="s">
        <v>138</v>
      </c>
      <c r="B47" s="203">
        <v>0.153</v>
      </c>
      <c r="C47" s="237" t="s">
        <v>139</v>
      </c>
      <c r="D47" s="204">
        <v>0.16</v>
      </c>
      <c r="E47" s="205" t="s">
        <v>151</v>
      </c>
      <c r="F47" s="200">
        <v>0.13666377704410057</v>
      </c>
    </row>
    <row r="48" spans="1:6" ht="12.9" customHeight="1" x14ac:dyDescent="0.3">
      <c r="A48" s="241"/>
      <c r="B48" s="203">
        <v>0.153</v>
      </c>
      <c r="C48" s="238" t="s">
        <v>139</v>
      </c>
      <c r="D48" s="204">
        <v>0.16</v>
      </c>
      <c r="E48" s="205" t="s">
        <v>152</v>
      </c>
      <c r="F48" s="200">
        <v>0.17754517802826983</v>
      </c>
    </row>
    <row r="49" spans="1:6" ht="12.9" customHeight="1" x14ac:dyDescent="0.3">
      <c r="A49" s="241"/>
      <c r="B49" s="203">
        <v>0.153</v>
      </c>
      <c r="C49" s="239" t="s">
        <v>139</v>
      </c>
      <c r="D49" s="204">
        <v>0.16</v>
      </c>
      <c r="E49" s="205" t="s">
        <v>153</v>
      </c>
      <c r="F49" s="200">
        <v>0.18259131753996966</v>
      </c>
    </row>
    <row r="50" spans="1:6" ht="12.9" customHeight="1" x14ac:dyDescent="0.3">
      <c r="A50" s="241"/>
      <c r="B50" s="203">
        <v>0.153</v>
      </c>
      <c r="C50" s="237" t="s">
        <v>143</v>
      </c>
      <c r="D50" s="204">
        <v>7.8E-2</v>
      </c>
      <c r="E50" s="205" t="s">
        <v>151</v>
      </c>
      <c r="F50" s="200">
        <v>7.3312323768452481E-2</v>
      </c>
    </row>
    <row r="51" spans="1:6" ht="12.9" customHeight="1" x14ac:dyDescent="0.3">
      <c r="A51" s="241"/>
      <c r="B51" s="203">
        <v>0.153</v>
      </c>
      <c r="C51" s="238" t="s">
        <v>143</v>
      </c>
      <c r="D51" s="204">
        <v>7.8E-2</v>
      </c>
      <c r="E51" s="205" t="s">
        <v>152</v>
      </c>
      <c r="F51" s="200">
        <v>6.7343401832136662E-2</v>
      </c>
    </row>
    <row r="52" spans="1:6" ht="12.9" customHeight="1" x14ac:dyDescent="0.3">
      <c r="A52" s="241"/>
      <c r="B52" s="203">
        <v>0.153</v>
      </c>
      <c r="C52" s="239" t="s">
        <v>143</v>
      </c>
      <c r="D52" s="204">
        <v>7.8E-2</v>
      </c>
      <c r="E52" s="205" t="s">
        <v>153</v>
      </c>
      <c r="F52" s="200">
        <v>0.12173913043478261</v>
      </c>
    </row>
    <row r="53" spans="1:6" ht="12.9" customHeight="1" x14ac:dyDescent="0.3">
      <c r="A53" s="241"/>
      <c r="B53" s="203">
        <v>0.153</v>
      </c>
      <c r="C53" s="237" t="s">
        <v>144</v>
      </c>
      <c r="D53" s="204">
        <v>0.13900000000000001</v>
      </c>
      <c r="E53" s="205"/>
      <c r="F53" s="203"/>
    </row>
    <row r="54" spans="1:6" ht="12.9" customHeight="1" x14ac:dyDescent="0.3">
      <c r="A54" s="241"/>
      <c r="B54" s="203">
        <v>0.153</v>
      </c>
      <c r="C54" s="238" t="s">
        <v>144</v>
      </c>
      <c r="D54" s="204">
        <v>0.13900000000000001</v>
      </c>
      <c r="E54" s="205"/>
      <c r="F54" s="203"/>
    </row>
    <row r="55" spans="1:6" ht="12.9" customHeight="1" x14ac:dyDescent="0.3">
      <c r="A55" s="242"/>
      <c r="B55" s="203">
        <v>0.153</v>
      </c>
      <c r="C55" s="239" t="s">
        <v>144</v>
      </c>
      <c r="D55" s="204">
        <v>0.13900000000000001</v>
      </c>
      <c r="E55" s="205"/>
      <c r="F55" s="203"/>
    </row>
    <row r="56" spans="1:6" ht="12.9" customHeight="1" x14ac:dyDescent="0.3">
      <c r="A56" s="123"/>
      <c r="B56" s="123"/>
      <c r="C56" s="123"/>
      <c r="D56" s="123"/>
      <c r="E56" s="123"/>
      <c r="F56" s="123"/>
    </row>
    <row r="57" spans="1:6" ht="12.9" customHeight="1" x14ac:dyDescent="0.3">
      <c r="A57" s="123"/>
      <c r="B57" s="123"/>
      <c r="C57" s="123"/>
      <c r="D57" s="123"/>
      <c r="E57" s="123"/>
      <c r="F57" s="123"/>
    </row>
    <row r="58" spans="1:6" ht="12.9" customHeight="1" x14ac:dyDescent="0.3">
      <c r="A58" s="196" t="s">
        <v>150</v>
      </c>
      <c r="B58" s="123"/>
      <c r="C58" s="123"/>
      <c r="D58" s="123"/>
      <c r="E58" s="123"/>
      <c r="F58" s="123"/>
    </row>
    <row r="59" spans="1:6" ht="6" customHeight="1" x14ac:dyDescent="0.3">
      <c r="A59" s="123"/>
      <c r="B59" s="123"/>
      <c r="C59" s="123"/>
      <c r="D59" s="123"/>
      <c r="E59" s="123"/>
      <c r="F59" s="123"/>
    </row>
    <row r="60" spans="1:6" ht="12.9" customHeight="1" x14ac:dyDescent="0.3">
      <c r="A60" s="125" t="s">
        <v>145</v>
      </c>
      <c r="B60" s="125" t="s">
        <v>146</v>
      </c>
      <c r="C60" s="125" t="s">
        <v>147</v>
      </c>
      <c r="D60" s="125" t="s">
        <v>146</v>
      </c>
      <c r="E60" s="125" t="s">
        <v>4</v>
      </c>
      <c r="F60" s="125" t="s">
        <v>146</v>
      </c>
    </row>
    <row r="61" spans="1:6" ht="12.9" customHeight="1" x14ac:dyDescent="0.3">
      <c r="A61" s="234" t="s">
        <v>138</v>
      </c>
      <c r="B61" s="203">
        <v>0.13500000000000001</v>
      </c>
      <c r="C61" s="237" t="s">
        <v>139</v>
      </c>
      <c r="D61" s="204">
        <v>0.13300000000000001</v>
      </c>
      <c r="E61" s="205" t="s">
        <v>151</v>
      </c>
      <c r="F61" s="200">
        <v>0.1141941357205174</v>
      </c>
    </row>
    <row r="62" spans="1:6" ht="12.9" customHeight="1" x14ac:dyDescent="0.3">
      <c r="A62" s="235" t="s">
        <v>138</v>
      </c>
      <c r="B62" s="203">
        <v>0.13500000000000001</v>
      </c>
      <c r="C62" s="238" t="s">
        <v>139</v>
      </c>
      <c r="D62" s="204">
        <v>0.13300000000000001</v>
      </c>
      <c r="E62" s="205" t="s">
        <v>152</v>
      </c>
      <c r="F62" s="200">
        <v>0.14661594825319474</v>
      </c>
    </row>
    <row r="63" spans="1:6" ht="12.9" customHeight="1" x14ac:dyDescent="0.3">
      <c r="A63" s="235" t="s">
        <v>138</v>
      </c>
      <c r="B63" s="203">
        <v>0.13500000000000001</v>
      </c>
      <c r="C63" s="239" t="s">
        <v>139</v>
      </c>
      <c r="D63" s="204">
        <v>0.13300000000000001</v>
      </c>
      <c r="E63" s="205" t="s">
        <v>153</v>
      </c>
      <c r="F63" s="200">
        <v>0.14957575080942279</v>
      </c>
    </row>
    <row r="64" spans="1:6" ht="12.9" customHeight="1" x14ac:dyDescent="0.3">
      <c r="A64" s="235" t="s">
        <v>138</v>
      </c>
      <c r="B64" s="203">
        <v>0.13500000000000001</v>
      </c>
      <c r="C64" s="237" t="s">
        <v>143</v>
      </c>
      <c r="D64" s="204">
        <v>6.4000000000000001E-2</v>
      </c>
      <c r="E64" s="205" t="s">
        <v>151</v>
      </c>
      <c r="F64" s="200">
        <v>5.3161861074705115E-2</v>
      </c>
    </row>
    <row r="65" spans="1:6" ht="12.9" customHeight="1" x14ac:dyDescent="0.3">
      <c r="A65" s="235" t="s">
        <v>138</v>
      </c>
      <c r="B65" s="203">
        <v>0.13500000000000001</v>
      </c>
      <c r="C65" s="238" t="s">
        <v>143</v>
      </c>
      <c r="D65" s="204">
        <v>6.4000000000000001E-2</v>
      </c>
      <c r="E65" s="205" t="s">
        <v>152</v>
      </c>
      <c r="F65" s="200">
        <v>7.5588865096359745E-2</v>
      </c>
    </row>
    <row r="66" spans="1:6" ht="12.9" customHeight="1" x14ac:dyDescent="0.3">
      <c r="A66" s="235" t="s">
        <v>138</v>
      </c>
      <c r="B66" s="203">
        <v>0.13500000000000001</v>
      </c>
      <c r="C66" s="239" t="s">
        <v>143</v>
      </c>
      <c r="D66" s="204">
        <v>6.4000000000000001E-2</v>
      </c>
      <c r="E66" s="205" t="s">
        <v>153</v>
      </c>
      <c r="F66" s="200">
        <v>9.4545454545454544E-2</v>
      </c>
    </row>
    <row r="67" spans="1:6" ht="12.9" customHeight="1" x14ac:dyDescent="0.3">
      <c r="A67" s="235" t="s">
        <v>138</v>
      </c>
      <c r="B67" s="203">
        <v>0.13500000000000001</v>
      </c>
      <c r="C67" s="237" t="s">
        <v>144</v>
      </c>
      <c r="D67" s="204">
        <v>0.18812969408316541</v>
      </c>
      <c r="E67" s="205"/>
      <c r="F67" s="203"/>
    </row>
    <row r="68" spans="1:6" ht="12.9" customHeight="1" x14ac:dyDescent="0.3">
      <c r="A68" s="235" t="s">
        <v>138</v>
      </c>
      <c r="B68" s="203">
        <v>0.13500000000000001</v>
      </c>
      <c r="C68" s="238" t="s">
        <v>144</v>
      </c>
      <c r="D68" s="204">
        <v>0.18812969408316541</v>
      </c>
      <c r="E68" s="205"/>
      <c r="F68" s="203"/>
    </row>
    <row r="69" spans="1:6" ht="12.9" customHeight="1" x14ac:dyDescent="0.3">
      <c r="A69" s="236" t="s">
        <v>138</v>
      </c>
      <c r="B69" s="203">
        <v>0.13500000000000001</v>
      </c>
      <c r="C69" s="239" t="s">
        <v>144</v>
      </c>
      <c r="D69" s="204">
        <v>0.18812969408316541</v>
      </c>
      <c r="E69" s="205"/>
      <c r="F69" s="203"/>
    </row>
    <row r="70" spans="1:6" x14ac:dyDescent="0.3">
      <c r="A70" s="123"/>
      <c r="B70" s="123"/>
      <c r="C70" s="123"/>
      <c r="D70" s="123"/>
      <c r="E70" s="123"/>
      <c r="F70" s="123"/>
    </row>
    <row r="72" spans="1:6" ht="14.4" x14ac:dyDescent="0.3">
      <c r="A72" s="38" t="s">
        <v>3</v>
      </c>
    </row>
  </sheetData>
  <mergeCells count="12">
    <mergeCell ref="A61:A69"/>
    <mergeCell ref="C61:C63"/>
    <mergeCell ref="C64:C66"/>
    <mergeCell ref="C67:C69"/>
    <mergeCell ref="A33:A41"/>
    <mergeCell ref="C33:C35"/>
    <mergeCell ref="C36:C38"/>
    <mergeCell ref="C39:C41"/>
    <mergeCell ref="A47:A55"/>
    <mergeCell ref="C47:C49"/>
    <mergeCell ref="C50:C52"/>
    <mergeCell ref="C53:C55"/>
  </mergeCells>
  <hyperlinks>
    <hyperlink ref="A72" location="Indice!A1" display="Indice" xr:uid="{F502E736-C56F-40B7-A21F-E3896452220B}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9536-103F-4EEC-9203-D40EAFDCCD2F}">
  <dimension ref="A1:D68"/>
  <sheetViews>
    <sheetView workbookViewId="0">
      <selection activeCell="P9" sqref="P9"/>
    </sheetView>
  </sheetViews>
  <sheetFormatPr defaultColWidth="8.88671875" defaultRowHeight="13.8" x14ac:dyDescent="0.3"/>
  <cols>
    <col min="1" max="1" width="28.88671875" style="17" customWidth="1"/>
    <col min="2" max="4" width="18.44140625" style="17" customWidth="1"/>
    <col min="5" max="16384" width="8.88671875" style="17"/>
  </cols>
  <sheetData>
    <row r="1" spans="1:1" s="206" customFormat="1" x14ac:dyDescent="0.3">
      <c r="A1" s="1" t="s">
        <v>154</v>
      </c>
    </row>
    <row r="31" spans="1:1" x14ac:dyDescent="0.3">
      <c r="A31" s="6" t="s">
        <v>13</v>
      </c>
    </row>
    <row r="34" spans="1:4" ht="30" customHeight="1" x14ac:dyDescent="0.3">
      <c r="A34" s="207" t="s">
        <v>158</v>
      </c>
      <c r="B34" s="208" t="s">
        <v>159</v>
      </c>
      <c r="C34" s="208" t="s">
        <v>160</v>
      </c>
      <c r="D34" s="208" t="s">
        <v>161</v>
      </c>
    </row>
    <row r="35" spans="1:4" x14ac:dyDescent="0.3">
      <c r="A35" s="216" t="s">
        <v>162</v>
      </c>
      <c r="B35" s="210">
        <v>245990</v>
      </c>
      <c r="C35" s="210">
        <v>0</v>
      </c>
      <c r="D35" s="210">
        <v>0</v>
      </c>
    </row>
    <row r="36" spans="1:4" x14ac:dyDescent="0.3">
      <c r="A36" s="216" t="s">
        <v>163</v>
      </c>
      <c r="B36" s="210">
        <v>215188</v>
      </c>
      <c r="C36" s="210">
        <v>30796</v>
      </c>
      <c r="D36" s="210">
        <v>6</v>
      </c>
    </row>
    <row r="37" spans="1:4" x14ac:dyDescent="0.3">
      <c r="A37" s="216" t="s">
        <v>164</v>
      </c>
      <c r="B37" s="210">
        <v>202867</v>
      </c>
      <c r="C37" s="210">
        <v>42932</v>
      </c>
      <c r="D37" s="210">
        <v>191</v>
      </c>
    </row>
    <row r="38" spans="1:4" x14ac:dyDescent="0.3">
      <c r="A38" s="216" t="s">
        <v>165</v>
      </c>
      <c r="B38" s="210">
        <v>104646</v>
      </c>
      <c r="C38" s="210">
        <v>52224</v>
      </c>
      <c r="D38" s="210">
        <v>89120</v>
      </c>
    </row>
    <row r="39" spans="1:4" x14ac:dyDescent="0.3">
      <c r="A39" s="216" t="s">
        <v>166</v>
      </c>
      <c r="B39" s="210">
        <v>62122</v>
      </c>
      <c r="C39" s="210">
        <v>58987</v>
      </c>
      <c r="D39" s="210">
        <v>124881</v>
      </c>
    </row>
    <row r="40" spans="1:4" x14ac:dyDescent="0.3">
      <c r="A40" s="216" t="s">
        <v>167</v>
      </c>
      <c r="B40" s="210">
        <v>41697</v>
      </c>
      <c r="C40" s="210">
        <v>62640</v>
      </c>
      <c r="D40" s="210">
        <v>141653</v>
      </c>
    </row>
    <row r="41" spans="1:4" x14ac:dyDescent="0.3">
      <c r="A41" s="216" t="s">
        <v>168</v>
      </c>
      <c r="B41" s="210">
        <v>26836</v>
      </c>
      <c r="C41" s="210">
        <v>64879</v>
      </c>
      <c r="D41" s="210">
        <v>154275</v>
      </c>
    </row>
    <row r="44" spans="1:4" ht="24" x14ac:dyDescent="0.3">
      <c r="A44" s="207" t="s">
        <v>169</v>
      </c>
      <c r="B44" s="208" t="s">
        <v>159</v>
      </c>
      <c r="C44" s="208" t="s">
        <v>160</v>
      </c>
      <c r="D44" s="208" t="s">
        <v>161</v>
      </c>
    </row>
    <row r="45" spans="1:4" x14ac:dyDescent="0.3">
      <c r="A45" s="216" t="s">
        <v>162</v>
      </c>
      <c r="B45" s="210">
        <v>260983</v>
      </c>
      <c r="C45" s="210">
        <v>0</v>
      </c>
      <c r="D45" s="210">
        <v>0</v>
      </c>
    </row>
    <row r="46" spans="1:4" x14ac:dyDescent="0.3">
      <c r="A46" s="216" t="s">
        <v>163</v>
      </c>
      <c r="B46" s="210">
        <v>229205</v>
      </c>
      <c r="C46" s="210">
        <v>31771</v>
      </c>
      <c r="D46" s="210">
        <v>7</v>
      </c>
    </row>
    <row r="47" spans="1:4" x14ac:dyDescent="0.3">
      <c r="A47" s="216" t="s">
        <v>164</v>
      </c>
      <c r="B47" s="210">
        <v>213557</v>
      </c>
      <c r="C47" s="210">
        <v>47180</v>
      </c>
      <c r="D47" s="210">
        <v>246</v>
      </c>
    </row>
    <row r="48" spans="1:4" x14ac:dyDescent="0.3">
      <c r="A48" s="216" t="s">
        <v>165</v>
      </c>
      <c r="B48" s="210">
        <v>111975</v>
      </c>
      <c r="C48" s="210">
        <v>58021</v>
      </c>
      <c r="D48" s="210">
        <v>90987</v>
      </c>
    </row>
    <row r="49" spans="1:4" x14ac:dyDescent="0.3">
      <c r="A49" s="216" t="s">
        <v>166</v>
      </c>
      <c r="B49" s="210">
        <v>68054</v>
      </c>
      <c r="C49" s="210">
        <v>65035</v>
      </c>
      <c r="D49" s="210">
        <v>127894</v>
      </c>
    </row>
    <row r="50" spans="1:4" x14ac:dyDescent="0.3">
      <c r="A50" s="216" t="s">
        <v>167</v>
      </c>
      <c r="B50" s="210">
        <v>43095</v>
      </c>
      <c r="C50" s="210">
        <v>69177</v>
      </c>
      <c r="D50" s="210">
        <v>148711</v>
      </c>
    </row>
    <row r="53" spans="1:4" ht="24" x14ac:dyDescent="0.3">
      <c r="A53" s="207" t="s">
        <v>170</v>
      </c>
      <c r="B53" s="208" t="s">
        <v>159</v>
      </c>
      <c r="C53" s="208" t="s">
        <v>160</v>
      </c>
      <c r="D53" s="208" t="s">
        <v>161</v>
      </c>
    </row>
    <row r="54" spans="1:4" x14ac:dyDescent="0.3">
      <c r="A54" s="216" t="s">
        <v>162</v>
      </c>
      <c r="B54" s="210">
        <v>281664</v>
      </c>
      <c r="C54" s="210">
        <v>0</v>
      </c>
      <c r="D54" s="210">
        <v>0</v>
      </c>
    </row>
    <row r="55" spans="1:4" x14ac:dyDescent="0.3">
      <c r="A55" s="216" t="s">
        <v>163</v>
      </c>
      <c r="B55" s="210">
        <v>239483</v>
      </c>
      <c r="C55" s="210">
        <v>42167</v>
      </c>
      <c r="D55" s="210">
        <v>14</v>
      </c>
    </row>
    <row r="56" spans="1:4" x14ac:dyDescent="0.3">
      <c r="A56" s="216" t="s">
        <v>164</v>
      </c>
      <c r="B56" s="210">
        <v>220486</v>
      </c>
      <c r="C56" s="210">
        <v>60899</v>
      </c>
      <c r="D56" s="210">
        <v>279</v>
      </c>
    </row>
    <row r="57" spans="1:4" x14ac:dyDescent="0.3">
      <c r="A57" s="216" t="s">
        <v>165</v>
      </c>
      <c r="B57" s="210">
        <v>118766</v>
      </c>
      <c r="C57" s="210">
        <v>72420</v>
      </c>
      <c r="D57" s="210">
        <v>90478</v>
      </c>
    </row>
    <row r="58" spans="1:4" x14ac:dyDescent="0.3">
      <c r="A58" s="216" t="s">
        <v>166</v>
      </c>
      <c r="B58" s="210">
        <v>67713</v>
      </c>
      <c r="C58" s="210">
        <v>80252</v>
      </c>
      <c r="D58" s="210">
        <v>133699</v>
      </c>
    </row>
    <row r="61" spans="1:4" ht="24" x14ac:dyDescent="0.3">
      <c r="A61" s="207" t="s">
        <v>171</v>
      </c>
      <c r="B61" s="208" t="s">
        <v>159</v>
      </c>
      <c r="C61" s="208" t="s">
        <v>160</v>
      </c>
      <c r="D61" s="208" t="s">
        <v>161</v>
      </c>
    </row>
    <row r="62" spans="1:4" x14ac:dyDescent="0.3">
      <c r="A62" s="216" t="s">
        <v>162</v>
      </c>
      <c r="B62" s="210">
        <v>275426</v>
      </c>
      <c r="C62" s="210">
        <v>0</v>
      </c>
      <c r="D62" s="210">
        <v>0</v>
      </c>
    </row>
    <row r="63" spans="1:4" x14ac:dyDescent="0.3">
      <c r="A63" s="216" t="s">
        <v>163</v>
      </c>
      <c r="B63" s="210">
        <v>233346</v>
      </c>
      <c r="C63" s="210">
        <v>42054</v>
      </c>
      <c r="D63" s="210">
        <v>26</v>
      </c>
    </row>
    <row r="64" spans="1:4" x14ac:dyDescent="0.3">
      <c r="A64" s="216" t="s">
        <v>164</v>
      </c>
      <c r="B64" s="210">
        <v>216846</v>
      </c>
      <c r="C64" s="210">
        <v>57997</v>
      </c>
      <c r="D64" s="210">
        <v>583</v>
      </c>
    </row>
    <row r="65" spans="1:4" x14ac:dyDescent="0.3">
      <c r="A65" s="216" t="s">
        <v>165</v>
      </c>
      <c r="B65" s="210">
        <v>112494</v>
      </c>
      <c r="C65" s="210">
        <v>69182</v>
      </c>
      <c r="D65" s="210">
        <v>93750</v>
      </c>
    </row>
    <row r="68" spans="1:4" ht="14.4" x14ac:dyDescent="0.3">
      <c r="A68" s="38" t="s">
        <v>3</v>
      </c>
    </row>
  </sheetData>
  <hyperlinks>
    <hyperlink ref="A68" location="Indice!A1" display="Indice" xr:uid="{C0974A64-624B-4971-8527-0524A055B778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5BC4-40B8-4A25-B47B-99ACCAAB0729}">
  <dimension ref="A1:D99"/>
  <sheetViews>
    <sheetView workbookViewId="0"/>
  </sheetViews>
  <sheetFormatPr defaultColWidth="8.88671875" defaultRowHeight="13.8" x14ac:dyDescent="0.3"/>
  <cols>
    <col min="1" max="1" width="29.33203125" style="17" customWidth="1"/>
    <col min="2" max="4" width="20.109375" style="17" customWidth="1"/>
    <col min="5" max="16384" width="8.88671875" style="17"/>
  </cols>
  <sheetData>
    <row r="1" spans="1:1" s="206" customFormat="1" x14ac:dyDescent="0.3">
      <c r="A1" s="1" t="s">
        <v>187</v>
      </c>
    </row>
    <row r="68" spans="1:4" s="206" customFormat="1" x14ac:dyDescent="0.3">
      <c r="A68" s="6" t="s">
        <v>13</v>
      </c>
    </row>
    <row r="71" spans="1:4" ht="24" x14ac:dyDescent="0.3">
      <c r="A71" s="207" t="s">
        <v>188</v>
      </c>
      <c r="B71" s="208" t="s">
        <v>159</v>
      </c>
      <c r="C71" s="208" t="s">
        <v>160</v>
      </c>
      <c r="D71" s="208" t="s">
        <v>161</v>
      </c>
    </row>
    <row r="72" spans="1:4" x14ac:dyDescent="0.3">
      <c r="A72" s="209" t="s">
        <v>162</v>
      </c>
      <c r="B72" s="210">
        <v>212256</v>
      </c>
      <c r="C72" s="210">
        <v>0</v>
      </c>
      <c r="D72" s="210">
        <v>0</v>
      </c>
    </row>
    <row r="73" spans="1:4" x14ac:dyDescent="0.3">
      <c r="A73" s="209" t="s">
        <v>163</v>
      </c>
      <c r="B73" s="210">
        <v>184873</v>
      </c>
      <c r="C73" s="210">
        <v>27378</v>
      </c>
      <c r="D73" s="210">
        <v>5</v>
      </c>
    </row>
    <row r="74" spans="1:4" x14ac:dyDescent="0.3">
      <c r="A74" s="209" t="s">
        <v>164</v>
      </c>
      <c r="B74" s="210">
        <v>174001</v>
      </c>
      <c r="C74" s="210">
        <v>38087</v>
      </c>
      <c r="D74" s="210">
        <v>168</v>
      </c>
    </row>
    <row r="75" spans="1:4" x14ac:dyDescent="0.3">
      <c r="A75" s="209" t="s">
        <v>165</v>
      </c>
      <c r="B75" s="210">
        <v>92354</v>
      </c>
      <c r="C75" s="210">
        <v>46073</v>
      </c>
      <c r="D75" s="210">
        <v>73829</v>
      </c>
    </row>
    <row r="76" spans="1:4" x14ac:dyDescent="0.3">
      <c r="A76" s="209" t="s">
        <v>166</v>
      </c>
      <c r="B76" s="210">
        <v>54405</v>
      </c>
      <c r="C76" s="210">
        <v>52098</v>
      </c>
      <c r="D76" s="210">
        <v>105753</v>
      </c>
    </row>
    <row r="77" spans="1:4" x14ac:dyDescent="0.3">
      <c r="A77" s="209" t="s">
        <v>167</v>
      </c>
      <c r="B77" s="210">
        <v>36547</v>
      </c>
      <c r="C77" s="210">
        <v>55734</v>
      </c>
      <c r="D77" s="210">
        <v>119975</v>
      </c>
    </row>
    <row r="78" spans="1:4" x14ac:dyDescent="0.3">
      <c r="A78" s="209" t="s">
        <v>168</v>
      </c>
      <c r="B78" s="210">
        <v>23757</v>
      </c>
      <c r="C78" s="210">
        <v>58073</v>
      </c>
      <c r="D78" s="210">
        <v>130426</v>
      </c>
    </row>
    <row r="80" spans="1:4" ht="24" x14ac:dyDescent="0.3">
      <c r="A80" s="207" t="s">
        <v>189</v>
      </c>
      <c r="B80" s="208" t="s">
        <v>159</v>
      </c>
      <c r="C80" s="208" t="s">
        <v>160</v>
      </c>
      <c r="D80" s="208" t="s">
        <v>161</v>
      </c>
    </row>
    <row r="81" spans="1:4" x14ac:dyDescent="0.3">
      <c r="A81" s="209" t="s">
        <v>162</v>
      </c>
      <c r="B81" s="210">
        <v>17112</v>
      </c>
      <c r="C81" s="210">
        <v>0</v>
      </c>
      <c r="D81" s="210">
        <v>0</v>
      </c>
    </row>
    <row r="82" spans="1:4" x14ac:dyDescent="0.3">
      <c r="A82" s="209" t="s">
        <v>163</v>
      </c>
      <c r="B82" s="210">
        <v>15885</v>
      </c>
      <c r="C82" s="210">
        <v>1227</v>
      </c>
      <c r="D82" s="210">
        <v>0</v>
      </c>
    </row>
    <row r="83" spans="1:4" x14ac:dyDescent="0.3">
      <c r="A83" s="209" t="s">
        <v>164</v>
      </c>
      <c r="B83" s="210">
        <v>15443</v>
      </c>
      <c r="C83" s="210">
        <v>1669</v>
      </c>
      <c r="D83" s="210">
        <v>0</v>
      </c>
    </row>
    <row r="84" spans="1:4" x14ac:dyDescent="0.3">
      <c r="A84" s="209" t="s">
        <v>165</v>
      </c>
      <c r="B84" s="210">
        <v>4297</v>
      </c>
      <c r="C84" s="210">
        <v>2041</v>
      </c>
      <c r="D84" s="210">
        <v>10774</v>
      </c>
    </row>
    <row r="85" spans="1:4" x14ac:dyDescent="0.3">
      <c r="A85" s="209" t="s">
        <v>166</v>
      </c>
      <c r="B85" s="210">
        <v>2137</v>
      </c>
      <c r="C85" s="210">
        <v>2346</v>
      </c>
      <c r="D85" s="210">
        <v>12629</v>
      </c>
    </row>
    <row r="86" spans="1:4" x14ac:dyDescent="0.3">
      <c r="A86" s="209" t="s">
        <v>167</v>
      </c>
      <c r="B86" s="210">
        <v>1336</v>
      </c>
      <c r="C86" s="210">
        <v>2432</v>
      </c>
      <c r="D86" s="210">
        <v>13344</v>
      </c>
    </row>
    <row r="87" spans="1:4" x14ac:dyDescent="0.3">
      <c r="A87" s="209" t="s">
        <v>168</v>
      </c>
      <c r="B87" s="210">
        <v>760</v>
      </c>
      <c r="C87" s="210">
        <v>2479</v>
      </c>
      <c r="D87" s="210">
        <v>13873</v>
      </c>
    </row>
    <row r="89" spans="1:4" ht="24" x14ac:dyDescent="0.3">
      <c r="A89" s="207" t="s">
        <v>191</v>
      </c>
      <c r="B89" s="208" t="s">
        <v>159</v>
      </c>
      <c r="C89" s="208" t="s">
        <v>160</v>
      </c>
      <c r="D89" s="208" t="s">
        <v>161</v>
      </c>
    </row>
    <row r="90" spans="1:4" x14ac:dyDescent="0.3">
      <c r="A90" s="209" t="s">
        <v>162</v>
      </c>
      <c r="B90" s="210">
        <v>15526</v>
      </c>
      <c r="C90" s="210">
        <v>0</v>
      </c>
      <c r="D90" s="210">
        <v>0</v>
      </c>
    </row>
    <row r="91" spans="1:4" x14ac:dyDescent="0.3">
      <c r="A91" s="209" t="s">
        <v>163</v>
      </c>
      <c r="B91" s="210">
        <v>13391</v>
      </c>
      <c r="C91" s="210">
        <v>2134</v>
      </c>
      <c r="D91" s="210">
        <v>1</v>
      </c>
    </row>
    <row r="92" spans="1:4" x14ac:dyDescent="0.3">
      <c r="A92" s="209" t="s">
        <v>164</v>
      </c>
      <c r="B92" s="210">
        <v>12473</v>
      </c>
      <c r="C92" s="210">
        <v>3031</v>
      </c>
      <c r="D92" s="210">
        <v>22</v>
      </c>
    </row>
    <row r="93" spans="1:4" x14ac:dyDescent="0.3">
      <c r="A93" s="209" t="s">
        <v>165</v>
      </c>
      <c r="B93" s="210">
        <v>7253</v>
      </c>
      <c r="C93" s="210">
        <v>3900</v>
      </c>
      <c r="D93" s="210">
        <v>4373</v>
      </c>
    </row>
    <row r="94" spans="1:4" x14ac:dyDescent="0.3">
      <c r="A94" s="209" t="s">
        <v>166</v>
      </c>
      <c r="B94" s="210">
        <v>5136</v>
      </c>
      <c r="C94" s="210">
        <v>4269</v>
      </c>
      <c r="D94" s="210">
        <v>6121</v>
      </c>
    </row>
    <row r="95" spans="1:4" x14ac:dyDescent="0.3">
      <c r="A95" s="209" t="s">
        <v>167</v>
      </c>
      <c r="B95" s="210">
        <v>3519</v>
      </c>
      <c r="C95" s="210">
        <v>4191</v>
      </c>
      <c r="D95" s="210">
        <v>7816</v>
      </c>
    </row>
    <row r="96" spans="1:4" x14ac:dyDescent="0.3">
      <c r="A96" s="209" t="s">
        <v>168</v>
      </c>
      <c r="B96" s="210">
        <v>2126</v>
      </c>
      <c r="C96" s="210">
        <v>4052</v>
      </c>
      <c r="D96" s="210">
        <v>9348</v>
      </c>
    </row>
    <row r="99" spans="1:1" ht="14.4" x14ac:dyDescent="0.3">
      <c r="A99" s="38" t="s">
        <v>3</v>
      </c>
    </row>
  </sheetData>
  <hyperlinks>
    <hyperlink ref="A99" location="Indice!A1" display="Indice" xr:uid="{06D64FCB-BAFB-4A90-92C3-ED4D8663D2E6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EA0B59-B90D-4C65-8EE4-DC14BE6BF0E9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2.xml><?xml version="1.0" encoding="utf-8"?>
<ds:datastoreItem xmlns:ds="http://schemas.openxmlformats.org/officeDocument/2006/customXml" ds:itemID="{75B74C1A-135A-4ED3-9A79-C08C83EFD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BA6199-465E-4880-83F8-ECA7383633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42</vt:i4>
      </vt:variant>
      <vt:variant>
        <vt:lpstr>Intervalli denominati</vt:lpstr>
      </vt:variant>
      <vt:variant>
        <vt:i4>46</vt:i4>
      </vt:variant>
    </vt:vector>
  </HeadingPairs>
  <TitlesOfParts>
    <vt:vector size="88" baseType="lpstr">
      <vt:lpstr>Indice</vt:lpstr>
      <vt:lpstr>Fig. 1.5.1</vt:lpstr>
      <vt:lpstr>Fig. 1.5.2</vt:lpstr>
      <vt:lpstr>Fig. 1.5.3</vt:lpstr>
      <vt:lpstr>Tab. 1.5.1</vt:lpstr>
      <vt:lpstr>Tab. 1.5.2</vt:lpstr>
      <vt:lpstr>Tab. 1.5.3</vt:lpstr>
      <vt:lpstr>Fig. 1.5.4</vt:lpstr>
      <vt:lpstr>Fig. 1.5.5</vt:lpstr>
      <vt:lpstr>Fig. 1.5.6</vt:lpstr>
      <vt:lpstr>Tab. 1.5.4</vt:lpstr>
      <vt:lpstr>Tab. 1.5.5</vt:lpstr>
      <vt:lpstr>Fig. 1.5.7</vt:lpstr>
      <vt:lpstr>Fig. 1.5.8</vt:lpstr>
      <vt:lpstr>Fig. 1.5.9</vt:lpstr>
      <vt:lpstr>Fig. 1.5.10</vt:lpstr>
      <vt:lpstr>Fig. 1.5.11</vt:lpstr>
      <vt:lpstr>Fig. 1.5.12</vt:lpstr>
      <vt:lpstr>Tab. 1.5.6</vt:lpstr>
      <vt:lpstr>Fig. 1.5.13</vt:lpstr>
      <vt:lpstr>Tab. 1.5.7</vt:lpstr>
      <vt:lpstr>Fig. 1.5.14</vt:lpstr>
      <vt:lpstr>Tab. 1.5.8</vt:lpstr>
      <vt:lpstr>Fig. 1.5.15</vt:lpstr>
      <vt:lpstr>Fig. 1.5.16</vt:lpstr>
      <vt:lpstr>Fig. 1.5.17</vt:lpstr>
      <vt:lpstr>Fig. 1.5.18</vt:lpstr>
      <vt:lpstr>Fig. 1.5.19</vt:lpstr>
      <vt:lpstr>Tab. 1.5.9</vt:lpstr>
      <vt:lpstr>Fig. 1.5.20</vt:lpstr>
      <vt:lpstr>Tab. 1.5.10</vt:lpstr>
      <vt:lpstr>Fig. 1.5.21</vt:lpstr>
      <vt:lpstr>Fig. 1.5.22</vt:lpstr>
      <vt:lpstr>Fig. 1.5.23</vt:lpstr>
      <vt:lpstr>Fig. 1.5.24</vt:lpstr>
      <vt:lpstr>Fig. 1.5.25</vt:lpstr>
      <vt:lpstr>Tab. 1.5.11</vt:lpstr>
      <vt:lpstr>Fig. 1.5.26</vt:lpstr>
      <vt:lpstr>Fig. 1.5.27</vt:lpstr>
      <vt:lpstr>Fig. 1.5.28</vt:lpstr>
      <vt:lpstr>Fig. 1.5.29</vt:lpstr>
      <vt:lpstr>Fig. 1.5.30</vt:lpstr>
      <vt:lpstr>'Tab. 1.5.2'!_Toc216801847</vt:lpstr>
      <vt:lpstr>Indice!_Toc221637262</vt:lpstr>
      <vt:lpstr>'Fig. 1.5.2'!_Toc221637287</vt:lpstr>
      <vt:lpstr>'Fig. 1.5.4'!_Toc221637289</vt:lpstr>
      <vt:lpstr>'Fig. 1.5.5'!_Toc221637289</vt:lpstr>
      <vt:lpstr>'Fig. 1.5.5'!_Toc221637290</vt:lpstr>
      <vt:lpstr>'Fig. 1.5.7'!_Toc221637292</vt:lpstr>
      <vt:lpstr>'Fig. 1.5.8'!_Toc221637293</vt:lpstr>
      <vt:lpstr>'Fig. 1.5.9'!_Toc221637294</vt:lpstr>
      <vt:lpstr>'Fig. 1.5.10'!_Toc221637295</vt:lpstr>
      <vt:lpstr>'Fig. 1.5.11'!_Toc221637296</vt:lpstr>
      <vt:lpstr>'Fig. 1.5.21'!_Toc221637305</vt:lpstr>
      <vt:lpstr>'Fig. 1.5.13'!_Toc223603206</vt:lpstr>
      <vt:lpstr>'Fig. 1.5.14'!_Toc223603206</vt:lpstr>
      <vt:lpstr>'Fig. 1.5.15'!_Toc223603208</vt:lpstr>
      <vt:lpstr>'Fig. 1.5.16'!_Toc223603208</vt:lpstr>
      <vt:lpstr>'Fig. 1.5.18'!_Toc223603211</vt:lpstr>
      <vt:lpstr>'Fig. 1.5.19'!_Toc223603212</vt:lpstr>
      <vt:lpstr>'Fig. 1.5.23'!_Toc223603216</vt:lpstr>
      <vt:lpstr>'Fig. 1.5.24'!_Toc223603217</vt:lpstr>
      <vt:lpstr>'Fig. 1.5.25'!_Toc223603218</vt:lpstr>
      <vt:lpstr>'Tab. 1.5.1'!_Toc223603355</vt:lpstr>
      <vt:lpstr>'Tab. 1.5.3'!_Toc223603357</vt:lpstr>
      <vt:lpstr>'Tab. 1.5.4'!_Toc223603358</vt:lpstr>
      <vt:lpstr>'Tab. 1.5.5'!_Toc223603358</vt:lpstr>
      <vt:lpstr>'Tab. 1.5.5'!_Toc223603359</vt:lpstr>
      <vt:lpstr>'Tab. 1.5.6'!_Toc223603360</vt:lpstr>
      <vt:lpstr>'Tab. 1.5.7'!_Toc223603360</vt:lpstr>
      <vt:lpstr>'Tab. 1.5.7'!_Toc223603361</vt:lpstr>
      <vt:lpstr>'Tab. 1.5.8'!_Toc223603362</vt:lpstr>
      <vt:lpstr>'Tab. 1.5.11'!_Toc223603365</vt:lpstr>
      <vt:lpstr>'Tab. 1.5.9'!_Toc224143078</vt:lpstr>
      <vt:lpstr>'Tab. 1.5.10'!_Toc224143079</vt:lpstr>
      <vt:lpstr>Indice!_Toc224143269</vt:lpstr>
      <vt:lpstr>'Fig. 1.5.3'!_Toc224143271</vt:lpstr>
      <vt:lpstr>Indice!_Toc224143274</vt:lpstr>
      <vt:lpstr>'Fig. 1.5.12'!_Toc224143280</vt:lpstr>
      <vt:lpstr>'Fig. 1.5.13'!_Toc224143280</vt:lpstr>
      <vt:lpstr>'Fig. 1.5.14'!_Toc224143280</vt:lpstr>
      <vt:lpstr>'Fig. 1.5.17'!_Toc224143285</vt:lpstr>
      <vt:lpstr>'Fig. 1.5.20'!_Toc224143288</vt:lpstr>
      <vt:lpstr>'Fig. 1.5.22'!_Toc224143290</vt:lpstr>
      <vt:lpstr>'Fig. 1.5.26'!_Toc224143294</vt:lpstr>
      <vt:lpstr>'Fig. 1.5.29'!_Toc224143297</vt:lpstr>
      <vt:lpstr>'Fig. 1.5.30'!_Toc224143298</vt:lpstr>
      <vt:lpstr>Indice!_Toc224143488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Mancini</dc:creator>
  <cp:lastModifiedBy>Vera Rizzotto</cp:lastModifiedBy>
  <dcterms:created xsi:type="dcterms:W3CDTF">2025-08-11T09:18:20Z</dcterms:created>
  <dcterms:modified xsi:type="dcterms:W3CDTF">2026-03-24T15:42:58Z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